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D7764" i="106" s="1"/>
  <c r="J83" i="28"/>
  <c r="B7758" i="106" s="1"/>
  <c r="D7758" i="106" s="1"/>
  <c r="J86" i="28"/>
  <c r="B7759" i="106" s="1"/>
  <c r="D7759" i="106" s="1"/>
  <c r="K6" i="29"/>
  <c r="B7763" i="106" s="1"/>
  <c r="B7762" i="106"/>
  <c r="K12" i="12"/>
  <c r="K23" i="12"/>
  <c r="K24" i="12"/>
  <c r="B7733" i="106" s="1"/>
  <c r="D7733" i="106" s="1"/>
  <c r="J12" i="12"/>
  <c r="B7718" i="106" s="1"/>
  <c r="D7718" i="106" s="1"/>
  <c r="J21" i="12"/>
  <c r="J23" i="12" s="1"/>
  <c r="B7729" i="106"/>
  <c r="D7729" i="106" s="1"/>
  <c r="B7734" i="106"/>
  <c r="B7726" i="106"/>
  <c r="D82" i="36"/>
  <c r="F161" i="34"/>
  <c r="B36" i="36"/>
  <c r="B39" i="36"/>
  <c r="B49" i="36" s="1"/>
  <c r="B62" i="36" s="1"/>
  <c r="B72" i="36" s="1"/>
  <c r="B76" i="36" s="1"/>
  <c r="B80" i="36" s="1"/>
  <c r="B85" i="36" s="1"/>
  <c r="B86" i="36" s="1"/>
  <c r="B87" i="36" s="1"/>
  <c r="D79" i="36"/>
  <c r="C191" i="5"/>
  <c r="C201" i="5"/>
  <c r="F128" i="34" s="1"/>
  <c r="C211" i="5"/>
  <c r="F129" i="34" s="1"/>
  <c r="C216" i="5"/>
  <c r="C224" i="5"/>
  <c r="B5286" i="106" s="1"/>
  <c r="D5286" i="106" s="1"/>
  <c r="C228" i="5"/>
  <c r="C259" i="5"/>
  <c r="B7761" i="106"/>
  <c r="D7761" i="106" s="1"/>
  <c r="L127" i="29"/>
  <c r="L129" i="29" s="1"/>
  <c r="L136" i="29"/>
  <c r="L138" i="29" s="1"/>
  <c r="L148" i="29"/>
  <c r="I7" i="145"/>
  <c r="I6" i="145"/>
  <c r="D84" i="36"/>
  <c r="K75" i="29"/>
  <c r="K130" i="29"/>
  <c r="F56" i="34" s="1"/>
  <c r="K179" i="29"/>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G30" i="108" s="1"/>
  <c r="D1132" i="106"/>
  <c r="K68" i="29"/>
  <c r="E34" i="108" s="1"/>
  <c r="K69" i="29"/>
  <c r="B1136" i="106" s="1"/>
  <c r="D1136" i="106" s="1"/>
  <c r="K70" i="29"/>
  <c r="F36" i="108" s="1"/>
  <c r="D1138" i="106"/>
  <c r="K71" i="29"/>
  <c r="B1139" i="106" s="1"/>
  <c r="D1139" i="106" s="1"/>
  <c r="D1140" i="106"/>
  <c r="K73" i="29"/>
  <c r="G38" i="108" s="1"/>
  <c r="B1142" i="106"/>
  <c r="D1142" i="106" s="1"/>
  <c r="K78" i="29"/>
  <c r="K79" i="29"/>
  <c r="B2974" i="106" s="1"/>
  <c r="D2974" i="106" s="1"/>
  <c r="K80" i="29"/>
  <c r="B2975" i="106" s="1"/>
  <c r="D2975" i="106" s="1"/>
  <c r="K81" i="29"/>
  <c r="B2976" i="106" s="1"/>
  <c r="D2976" i="106" s="1"/>
  <c r="K82" i="29"/>
  <c r="K83" i="29"/>
  <c r="K92" i="29"/>
  <c r="B2089" i="106" s="1"/>
  <c r="D2089" i="106" s="1"/>
  <c r="K93" i="29"/>
  <c r="B6997" i="106" s="1"/>
  <c r="D6997" i="106" s="1"/>
  <c r="K94" i="29"/>
  <c r="K95" i="29"/>
  <c r="B7001" i="106" s="1"/>
  <c r="D7001" i="106" s="1"/>
  <c r="K96" i="29"/>
  <c r="B7003" i="106" s="1"/>
  <c r="D7003" i="106" s="1"/>
  <c r="K97" i="29"/>
  <c r="K98" i="29"/>
  <c r="B7007" i="106" s="1"/>
  <c r="D7007" i="106" s="1"/>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c r="D1473" i="106" s="1"/>
  <c r="K209" i="29"/>
  <c r="B3390" i="106" s="1"/>
  <c r="D3390" i="106" s="1"/>
  <c r="K210" i="29"/>
  <c r="F67" i="34" s="1"/>
  <c r="K211" i="29"/>
  <c r="K223" i="29"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B7115" i="106" s="1"/>
  <c r="D7115" i="106" s="1"/>
  <c r="K294" i="29"/>
  <c r="D1556" i="106"/>
  <c r="D1557" i="106"/>
  <c r="K295" i="29"/>
  <c r="B1558" i="106"/>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H28" i="118" s="1"/>
  <c r="F7" i="8"/>
  <c r="B1868" i="106" s="1"/>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4" i="106" s="1"/>
  <c r="D3654" i="106" s="1"/>
  <c r="B3655" i="106"/>
  <c r="D3655" i="106" s="1"/>
  <c r="B3657" i="106"/>
  <c r="D3657" i="106"/>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s="1"/>
  <c r="B5106" i="106"/>
  <c r="D5106" i="106" s="1"/>
  <c r="B5107" i="106"/>
  <c r="D5107" i="106" s="1"/>
  <c r="B5108" i="106"/>
  <c r="D5108" i="106"/>
  <c r="B5109" i="106"/>
  <c r="D5109" i="106"/>
  <c r="B5110" i="106"/>
  <c r="D5110" i="106" s="1"/>
  <c r="B5111" i="106"/>
  <c r="D5111" i="106" s="1"/>
  <c r="B5113" i="106"/>
  <c r="D5113" i="106" s="1"/>
  <c r="B5114" i="106"/>
  <c r="D5114" i="106" s="1"/>
  <c r="B5115" i="106"/>
  <c r="D5115" i="106"/>
  <c r="B5116" i="106"/>
  <c r="D5116" i="106" s="1"/>
  <c r="B5117" i="106"/>
  <c r="D5117" i="106" s="1"/>
  <c r="B5118" i="106"/>
  <c r="D5118" i="106" s="1"/>
  <c r="B5119" i="106"/>
  <c r="D5119" i="106"/>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s="1"/>
  <c r="B6627" i="106"/>
  <c r="D6627" i="106"/>
  <c r="B6628" i="106"/>
  <c r="D6628" i="106"/>
  <c r="B6629" i="106"/>
  <c r="D6629" i="106" s="1"/>
  <c r="B6630" i="106"/>
  <c r="D6630" i="106" s="1"/>
  <c r="B6631" i="106"/>
  <c r="D6631" i="106"/>
  <c r="B6632" i="106"/>
  <c r="D6632" i="106"/>
  <c r="B6633" i="106"/>
  <c r="D6633" i="106" s="1"/>
  <c r="B6634" i="106"/>
  <c r="D6634" i="106" s="1"/>
  <c r="B6635" i="106"/>
  <c r="D6635" i="106"/>
  <c r="B6636" i="106"/>
  <c r="D6636" i="106"/>
  <c r="B6637" i="106"/>
  <c r="D6637" i="106" s="1"/>
  <c r="B6638" i="106"/>
  <c r="D6638" i="106" s="1"/>
  <c r="B6639" i="106"/>
  <c r="D6639" i="106"/>
  <c r="B6640" i="106"/>
  <c r="D6640" i="106"/>
  <c r="B6641" i="106"/>
  <c r="D6641" i="106" s="1"/>
  <c r="B6642" i="106"/>
  <c r="D6642" i="106" s="1"/>
  <c r="B6643" i="106"/>
  <c r="D6643" i="106"/>
  <c r="B6644" i="106"/>
  <c r="D6644" i="106"/>
  <c r="B6645" i="106"/>
  <c r="D6645" i="106" s="1"/>
  <c r="B6646" i="106"/>
  <c r="D6646" i="106" s="1"/>
  <c r="B6647" i="106"/>
  <c r="D6647" i="106"/>
  <c r="B6648" i="106"/>
  <c r="D6648" i="106"/>
  <c r="B6649" i="106"/>
  <c r="D6649" i="106" s="1"/>
  <c r="B6650" i="106"/>
  <c r="D6650" i="106" s="1"/>
  <c r="B6651" i="106"/>
  <c r="D6651" i="106"/>
  <c r="B6652" i="106"/>
  <c r="D6652" i="106"/>
  <c r="B6653" i="106"/>
  <c r="D6653" i="106" s="1"/>
  <c r="B6654" i="106"/>
  <c r="D6654" i="106" s="1"/>
  <c r="B6655" i="106"/>
  <c r="D6655" i="106"/>
  <c r="B6656" i="106"/>
  <c r="D6656" i="106"/>
  <c r="B6657" i="106"/>
  <c r="D6657" i="106" s="1"/>
  <c r="B6658" i="106"/>
  <c r="D6658" i="106"/>
  <c r="B6659" i="106"/>
  <c r="D6659" i="106"/>
  <c r="B6660" i="106"/>
  <c r="D6660" i="106"/>
  <c r="B6661" i="106"/>
  <c r="D6661" i="106" s="1"/>
  <c r="B6662" i="106"/>
  <c r="D6662" i="106"/>
  <c r="B6663" i="106"/>
  <c r="D6663" i="106"/>
  <c r="B6664" i="106"/>
  <c r="D6664" i="106"/>
  <c r="B6665" i="106"/>
  <c r="D6665" i="106" s="1"/>
  <c r="B6666" i="106"/>
  <c r="D6666" i="106"/>
  <c r="B6667" i="106"/>
  <c r="D6667" i="106"/>
  <c r="B6668" i="106"/>
  <c r="D6668" i="106"/>
  <c r="B6669" i="106"/>
  <c r="D6669" i="106" s="1"/>
  <c r="B6670" i="106"/>
  <c r="D6670" i="106"/>
  <c r="B6671" i="106"/>
  <c r="D6671" i="106"/>
  <c r="B6672" i="106"/>
  <c r="D6672" i="106"/>
  <c r="B6673" i="106"/>
  <c r="D6673" i="106" s="1"/>
  <c r="B6674" i="106"/>
  <c r="D6674" i="106"/>
  <c r="B6675" i="106"/>
  <c r="D6675" i="106"/>
  <c r="B6676" i="106"/>
  <c r="D6676" i="106"/>
  <c r="B6677" i="106"/>
  <c r="D6677" i="106" s="1"/>
  <c r="B6678" i="106"/>
  <c r="D6678" i="106"/>
  <c r="B6679" i="106"/>
  <c r="D6679" i="106"/>
  <c r="B6680" i="106"/>
  <c r="D6680" i="106"/>
  <c r="B6681" i="106"/>
  <c r="D6681" i="106" s="1"/>
  <c r="B6682" i="106"/>
  <c r="D6682" i="106"/>
  <c r="B6683" i="106"/>
  <c r="D6683" i="106"/>
  <c r="B6684" i="106"/>
  <c r="D6684" i="106"/>
  <c r="B6685" i="106"/>
  <c r="D6685" i="106" s="1"/>
  <c r="B6686" i="106"/>
  <c r="D6686" i="106"/>
  <c r="B6687" i="106"/>
  <c r="D6687" i="106"/>
  <c r="B6688" i="106"/>
  <c r="D6688" i="106"/>
  <c r="B6689" i="106"/>
  <c r="D6689" i="106" s="1"/>
  <c r="B6690" i="106"/>
  <c r="D6690" i="106"/>
  <c r="B6691" i="106"/>
  <c r="D6691" i="106"/>
  <c r="B6692" i="106"/>
  <c r="D6692" i="106"/>
  <c r="B6693" i="106"/>
  <c r="D6693" i="106" s="1"/>
  <c r="B6694" i="106"/>
  <c r="D6694" i="106"/>
  <c r="B6695" i="106"/>
  <c r="D6695" i="106"/>
  <c r="B6696" i="106"/>
  <c r="D6696" i="106"/>
  <c r="B6697" i="106"/>
  <c r="D6697" i="106" s="1"/>
  <c r="B6698" i="106"/>
  <c r="D6698" i="106"/>
  <c r="B6699" i="106"/>
  <c r="D6699" i="106"/>
  <c r="B6700" i="106"/>
  <c r="D6700" i="106"/>
  <c r="B6701" i="106"/>
  <c r="D6701" i="106" s="1"/>
  <c r="B6702" i="106"/>
  <c r="D6702" i="106"/>
  <c r="B6703" i="106"/>
  <c r="D6703" i="106"/>
  <c r="B6704" i="106"/>
  <c r="D6704" i="106"/>
  <c r="B6705" i="106"/>
  <c r="D6705" i="106" s="1"/>
  <c r="B6706" i="106"/>
  <c r="D6706" i="106"/>
  <c r="B6707" i="106"/>
  <c r="D6707" i="106"/>
  <c r="B6708" i="106"/>
  <c r="D6708" i="106"/>
  <c r="B6709" i="106"/>
  <c r="D6709" i="106" s="1"/>
  <c r="B6710" i="106"/>
  <c r="D6710" i="106"/>
  <c r="B6711" i="106"/>
  <c r="D6711" i="106"/>
  <c r="B6712" i="106"/>
  <c r="D6712" i="106"/>
  <c r="B6713" i="106"/>
  <c r="D6713" i="106" s="1"/>
  <c r="B6714" i="106"/>
  <c r="D6714" i="106"/>
  <c r="B6715" i="106"/>
  <c r="D6715" i="106"/>
  <c r="B6716" i="106"/>
  <c r="D6716" i="106"/>
  <c r="B6717" i="106"/>
  <c r="D6717" i="106" s="1"/>
  <c r="B6718" i="106"/>
  <c r="D6718" i="106"/>
  <c r="B6719" i="106"/>
  <c r="D6719" i="106"/>
  <c r="B6720" i="106"/>
  <c r="D6720" i="106"/>
  <c r="B6721" i="106"/>
  <c r="D6721" i="106" s="1"/>
  <c r="B6722" i="106"/>
  <c r="D6722" i="106"/>
  <c r="B6723" i="106"/>
  <c r="D6723" i="106"/>
  <c r="B6724" i="106"/>
  <c r="D6724" i="106"/>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c r="B6825" i="106"/>
  <c r="D6825" i="106"/>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c r="B6845" i="106"/>
  <c r="D6845" i="106" s="1"/>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c r="B6970" i="106"/>
  <c r="D6970" i="106" s="1"/>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5" i="106"/>
  <c r="D6995" i="106" s="1"/>
  <c r="B6996" i="106"/>
  <c r="D6996" i="106" s="1"/>
  <c r="B6998" i="106"/>
  <c r="D6998" i="106" s="1"/>
  <c r="B6999" i="106"/>
  <c r="D6999" i="106" s="1"/>
  <c r="B7000" i="106"/>
  <c r="D7000" i="106" s="1"/>
  <c r="B7002" i="106"/>
  <c r="D7002"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s="1"/>
  <c r="B7044" i="106"/>
  <c r="D7044" i="106" s="1"/>
  <c r="B7045" i="106"/>
  <c r="D7045" i="106" s="1"/>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J331" i="29" s="1"/>
  <c r="B7223" i="106" s="1"/>
  <c r="D7223" i="106" s="1"/>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G26" i="108"/>
  <c r="E27" i="108"/>
  <c r="G27" i="108"/>
  <c r="F37" i="108"/>
  <c r="G28" i="108"/>
  <c r="D37" i="108"/>
  <c r="E31" i="108"/>
  <c r="G31"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C45" i="34"/>
  <c r="D45" i="34"/>
  <c r="C46" i="34"/>
  <c r="D46" i="34"/>
  <c r="C47" i="34"/>
  <c r="D47" i="34"/>
  <c r="C48" i="34"/>
  <c r="D48" i="34"/>
  <c r="F48" i="34"/>
  <c r="C49" i="34"/>
  <c r="D49" i="34"/>
  <c r="F49" i="34"/>
  <c r="C50" i="34"/>
  <c r="D50" i="34"/>
  <c r="C51" i="34"/>
  <c r="D51" i="34"/>
  <c r="F51" i="34"/>
  <c r="C52" i="34"/>
  <c r="F52" i="34"/>
  <c r="C53" i="34"/>
  <c r="D53" i="34"/>
  <c r="C56" i="34"/>
  <c r="C57" i="34"/>
  <c r="D57" i="34"/>
  <c r="C61" i="34"/>
  <c r="F61" i="34"/>
  <c r="C62" i="34"/>
  <c r="F62" i="34"/>
  <c r="C63" i="34"/>
  <c r="D63" i="34"/>
  <c r="C64" i="34"/>
  <c r="F64"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72" i="5" s="1"/>
  <c r="G144" i="5"/>
  <c r="B5756" i="106" s="1"/>
  <c r="D5756" i="106" s="1"/>
  <c r="G154" i="5"/>
  <c r="C144" i="5"/>
  <c r="B5165" i="106"/>
  <c r="D5165" i="106" s="1"/>
  <c r="C154" i="5"/>
  <c r="B5178" i="106" s="1"/>
  <c r="D5178" i="106" s="1"/>
  <c r="D154" i="5"/>
  <c r="B5394" i="106" s="1"/>
  <c r="D5394" i="106" s="1"/>
  <c r="B4357" i="106"/>
  <c r="D4357" i="106" s="1"/>
  <c r="E172" i="5"/>
  <c r="B5644" i="106"/>
  <c r="D5644" i="106" s="1"/>
  <c r="H172" i="5"/>
  <c r="B5899" i="106"/>
  <c r="D5899" i="106" s="1"/>
  <c r="I172" i="5"/>
  <c r="B4363" i="106"/>
  <c r="D4363" i="106" s="1"/>
  <c r="J172" i="5"/>
  <c r="B6396" i="106"/>
  <c r="D6396" i="106" s="1"/>
  <c r="K172" i="5"/>
  <c r="K173" i="5" s="1"/>
  <c r="K6" i="4" s="1"/>
  <c r="B3570" i="106" s="1"/>
  <c r="D3570" i="106" s="1"/>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C14" i="4"/>
  <c r="B2558" i="106" s="1"/>
  <c r="D2558" i="106" s="1"/>
  <c r="F14" i="4"/>
  <c r="B2597" i="106" s="1"/>
  <c r="D2597" i="106" s="1"/>
  <c r="E15" i="4"/>
  <c r="B2633" i="106" s="1"/>
  <c r="D2633" i="106" s="1"/>
  <c r="N22" i="3"/>
  <c r="B283" i="106" s="1"/>
  <c r="D283" i="106" s="1"/>
  <c r="C41" i="3"/>
  <c r="B93" i="106" s="1"/>
  <c r="D93" i="106" s="1"/>
  <c r="D7" i="118"/>
  <c r="D8" i="118"/>
  <c r="D9" i="118"/>
  <c r="H14" i="118"/>
  <c r="H19" i="118"/>
  <c r="H24" i="118"/>
  <c r="H29" i="118"/>
  <c r="D11" i="37"/>
  <c r="J22" i="37"/>
  <c r="L22" i="37"/>
  <c r="D24" i="37"/>
  <c r="B4270" i="106" s="1"/>
  <c r="D4270" i="106" s="1"/>
  <c r="D5" i="7"/>
  <c r="B1761" i="106" s="1"/>
  <c r="D1761" i="106" s="1"/>
  <c r="D9" i="7"/>
  <c r="B1767" i="106" s="1"/>
  <c r="D1767" i="106" s="1"/>
  <c r="B5770" i="106"/>
  <c r="D5770" i="106" s="1"/>
  <c r="F135" i="34"/>
  <c r="F130" i="34"/>
  <c r="F127" i="34"/>
  <c r="F126" i="34"/>
  <c r="B6014" i="106"/>
  <c r="D6014" i="106" s="1"/>
  <c r="B5847" i="106"/>
  <c r="D5847" i="106" s="1"/>
  <c r="B5752" i="106"/>
  <c r="D5752" i="106" s="1"/>
  <c r="B5599" i="106"/>
  <c r="D5599" i="106" s="1"/>
  <c r="I6" i="4"/>
  <c r="B5011" i="106" s="1"/>
  <c r="D5011" i="106" s="1"/>
  <c r="H173" i="5"/>
  <c r="F106" i="34"/>
  <c r="F105" i="34"/>
  <c r="B5421" i="106"/>
  <c r="D5421" i="106" s="1"/>
  <c r="D6" i="4"/>
  <c r="J6" i="4"/>
  <c r="B6221" i="106" s="1"/>
  <c r="D6221" i="106" s="1"/>
  <c r="B5906" i="106"/>
  <c r="D5906" i="106" s="1"/>
  <c r="H6" i="4"/>
  <c r="B2656" i="106" s="1"/>
  <c r="D2656" i="106" s="1"/>
  <c r="B2566" i="106"/>
  <c r="D2566" i="106" s="1"/>
  <c r="D17" i="7"/>
  <c r="B4104" i="106" s="1"/>
  <c r="D4104" i="106" s="1"/>
  <c r="D18" i="7"/>
  <c r="B4105" i="106" s="1"/>
  <c r="D4105" i="106" s="1"/>
  <c r="D11" i="7"/>
  <c r="B1768" i="106" s="1"/>
  <c r="D1768" i="106" s="1"/>
  <c r="L5" i="11" l="1"/>
  <c r="B2056" i="106" s="1"/>
  <c r="D2056" i="106" s="1"/>
  <c r="D22" i="37"/>
  <c r="F47" i="34"/>
  <c r="F26" i="108"/>
  <c r="D36" i="108"/>
  <c r="D26" i="108"/>
  <c r="D40" i="108" s="1"/>
  <c r="E42" i="108" s="1"/>
  <c r="I129" i="29"/>
  <c r="B7037" i="106" s="1"/>
  <c r="D7037" i="106" s="1"/>
  <c r="B6887" i="106"/>
  <c r="D6887" i="106" s="1"/>
  <c r="B3619" i="106"/>
  <c r="D3619" i="106" s="1"/>
  <c r="B1470" i="106"/>
  <c r="D1470" i="106" s="1"/>
  <c r="K84" i="29"/>
  <c r="B1126" i="106"/>
  <c r="D1126" i="106" s="1"/>
  <c r="D14" i="4"/>
  <c r="B2570" i="106" s="1"/>
  <c r="D2570" i="106" s="1"/>
  <c r="G34" i="108"/>
  <c r="F31" i="108"/>
  <c r="B7063" i="106"/>
  <c r="D7063" i="106" s="1"/>
  <c r="B6891" i="106"/>
  <c r="D6891" i="106" s="1"/>
  <c r="B6848" i="106"/>
  <c r="D6848" i="106" s="1"/>
  <c r="H341" i="29"/>
  <c r="B3656" i="106" s="1"/>
  <c r="D3656" i="106" s="1"/>
  <c r="B2724" i="106"/>
  <c r="D2724" i="106" s="1"/>
  <c r="H202" i="29"/>
  <c r="B1375" i="106" s="1"/>
  <c r="D1375" i="106" s="1"/>
  <c r="K162" i="29"/>
  <c r="B1130" i="106"/>
  <c r="D1130" i="106" s="1"/>
  <c r="E17" i="145"/>
  <c r="G17" i="145" s="1"/>
  <c r="J204" i="29"/>
  <c r="B7072" i="106" s="1"/>
  <c r="D7072" i="106" s="1"/>
  <c r="F50" i="34"/>
  <c r="B4202" i="106"/>
  <c r="D4202" i="106" s="1"/>
  <c r="K339" i="29"/>
  <c r="B3670" i="106" s="1"/>
  <c r="D3670" i="106" s="1"/>
  <c r="G204" i="29"/>
  <c r="B1365" i="106" s="1"/>
  <c r="D1365" i="106" s="1"/>
  <c r="B1264" i="106"/>
  <c r="D1264" i="106" s="1"/>
  <c r="B1137" i="106"/>
  <c r="D1137" i="106" s="1"/>
  <c r="J173" i="5"/>
  <c r="B6397" i="106" s="1"/>
  <c r="D6397" i="106" s="1"/>
  <c r="H109" i="5"/>
  <c r="H4" i="4" s="1"/>
  <c r="B2655" i="106" s="1"/>
  <c r="D2655" i="106" s="1"/>
  <c r="B6289" i="106"/>
  <c r="D6289" i="106" s="1"/>
  <c r="D60" i="36"/>
  <c r="J41" i="3"/>
  <c r="B6216" i="106" s="1"/>
  <c r="D6216" i="106" s="1"/>
  <c r="B83" i="36"/>
  <c r="L15" i="11"/>
  <c r="B3459" i="106" s="1"/>
  <c r="D3459" i="106" s="1"/>
  <c r="K26" i="12"/>
  <c r="B7743" i="106" s="1"/>
  <c r="D7743" i="106" s="1"/>
  <c r="I24" i="12"/>
  <c r="B7727" i="106"/>
  <c r="D7727" i="106" s="1"/>
  <c r="K28" i="118"/>
  <c r="O27" i="118" s="1"/>
  <c r="O29" i="118" s="1"/>
  <c r="F21" i="8"/>
  <c r="N23" i="3"/>
  <c r="B284" i="106" s="1"/>
  <c r="D284" i="106" s="1"/>
  <c r="B1746" i="106"/>
  <c r="D1746" i="106" s="1"/>
  <c r="D15" i="7"/>
  <c r="B1772" i="106" s="1"/>
  <c r="D1772" i="106" s="1"/>
  <c r="F66" i="34"/>
  <c r="B7071" i="106"/>
  <c r="D7071" i="106" s="1"/>
  <c r="B7235" i="106"/>
  <c r="D7235" i="106" s="1"/>
  <c r="J354" i="29"/>
  <c r="B7245" i="106" s="1"/>
  <c r="D7245" i="106" s="1"/>
  <c r="K341" i="29"/>
  <c r="K13" i="4" s="1"/>
  <c r="B3572" i="106" s="1"/>
  <c r="D3572" i="106" s="1"/>
  <c r="L331" i="29"/>
  <c r="F60" i="34"/>
  <c r="F40" i="34"/>
  <c r="G33" i="108"/>
  <c r="E30" i="108"/>
  <c r="H352" i="29"/>
  <c r="B3391" i="106"/>
  <c r="D3391" i="106" s="1"/>
  <c r="B2973" i="106"/>
  <c r="D2973" i="106" s="1"/>
  <c r="E28" i="108"/>
  <c r="K286" i="29"/>
  <c r="D31" i="108"/>
  <c r="B7074" i="106"/>
  <c r="D7074" i="106" s="1"/>
  <c r="F45" i="34"/>
  <c r="E33" i="108"/>
  <c r="E26" i="108"/>
  <c r="K329" i="29"/>
  <c r="B7047" i="106"/>
  <c r="D7047" i="106" s="1"/>
  <c r="K349" i="29"/>
  <c r="B3676" i="106" s="1"/>
  <c r="D3676" i="106" s="1"/>
  <c r="D341" i="29"/>
  <c r="B3628" i="106" s="1"/>
  <c r="D3628" i="106" s="1"/>
  <c r="C204" i="29"/>
  <c r="B1340" i="106" s="1"/>
  <c r="D1340" i="106" s="1"/>
  <c r="H166" i="29"/>
  <c r="E168" i="29"/>
  <c r="B1309" i="106" s="1"/>
  <c r="D1309" i="106" s="1"/>
  <c r="G331" i="29"/>
  <c r="B7220" i="106" s="1"/>
  <c r="D7220" i="106" s="1"/>
  <c r="K278" i="29"/>
  <c r="B1274" i="106"/>
  <c r="D1274" i="106" s="1"/>
  <c r="K110" i="29"/>
  <c r="F43" i="34"/>
  <c r="B7114" i="106"/>
  <c r="D7114" i="106" s="1"/>
  <c r="K15" i="4"/>
  <c r="B3573" i="106" s="1"/>
  <c r="D3573" i="106" s="1"/>
  <c r="F39" i="34"/>
  <c r="B1131" i="106"/>
  <c r="D1131" i="106" s="1"/>
  <c r="D173" i="5"/>
  <c r="B6840" i="106"/>
  <c r="D6840" i="106" s="1"/>
  <c r="D172" i="5"/>
  <c r="B5412" i="106" s="1"/>
  <c r="D5412" i="106" s="1"/>
  <c r="G173" i="5"/>
  <c r="B5778" i="106" s="1"/>
  <c r="D5778" i="106" s="1"/>
  <c r="K274" i="5"/>
  <c r="K7" i="4" s="1"/>
  <c r="B3718" i="106" s="1"/>
  <c r="D3718" i="106" s="1"/>
  <c r="J109" i="5"/>
  <c r="J4" i="4" s="1"/>
  <c r="B6220" i="106" s="1"/>
  <c r="D6220" i="106" s="1"/>
  <c r="B6839" i="106"/>
  <c r="D6839" i="106" s="1"/>
  <c r="F77" i="4"/>
  <c r="B3255" i="106" s="1"/>
  <c r="D3255" i="106" s="1"/>
  <c r="B3703" i="106"/>
  <c r="D3703" i="106" s="1"/>
  <c r="I77" i="4"/>
  <c r="B3319" i="106" s="1"/>
  <c r="D3319" i="106" s="1"/>
  <c r="K41" i="3"/>
  <c r="I41" i="3"/>
  <c r="J88" i="28"/>
  <c r="F19" i="7"/>
  <c r="K16" i="11"/>
  <c r="B2055" i="106" s="1"/>
  <c r="D2055" i="106" s="1"/>
  <c r="L13" i="11"/>
  <c r="B2060" i="106" s="1"/>
  <c r="D2060" i="106" s="1"/>
  <c r="F16" i="11"/>
  <c r="D75" i="36"/>
  <c r="H33" i="118"/>
  <c r="L41" i="3"/>
  <c r="B2917" i="106" s="1"/>
  <c r="D2917" i="106" s="1"/>
  <c r="F94" i="34"/>
  <c r="D12" i="7"/>
  <c r="B1769" i="106" s="1"/>
  <c r="D1769" i="106" s="1"/>
  <c r="K109" i="5"/>
  <c r="K275" i="5" s="1"/>
  <c r="B6023" i="106" s="1"/>
  <c r="D6023" i="106" s="1"/>
  <c r="K323" i="29"/>
  <c r="B6352" i="106"/>
  <c r="D6352" i="106" s="1"/>
  <c r="B6025" i="106"/>
  <c r="D6025" i="106" s="1"/>
  <c r="B1474" i="106"/>
  <c r="D1474" i="106" s="1"/>
  <c r="G12" i="4"/>
  <c r="B2607" i="106" s="1"/>
  <c r="D2607" i="106" s="1"/>
  <c r="G109" i="5"/>
  <c r="K178" i="29"/>
  <c r="F13" i="4" s="1"/>
  <c r="B2596" i="106" s="1"/>
  <c r="D2596" i="106" s="1"/>
  <c r="G29" i="108"/>
  <c r="E29" i="108"/>
  <c r="F110" i="34"/>
  <c r="F173" i="5"/>
  <c r="B5653" i="106" s="1"/>
  <c r="D5653" i="106" s="1"/>
  <c r="B5618" i="106"/>
  <c r="D5618" i="106" s="1"/>
  <c r="F109" i="5"/>
  <c r="D7" i="7"/>
  <c r="B1763" i="106" s="1"/>
  <c r="D1763" i="106" s="1"/>
  <c r="D53" i="36"/>
  <c r="E109" i="5"/>
  <c r="E4" i="4" s="1"/>
  <c r="B2630" i="106" s="1"/>
  <c r="D2630" i="106" s="1"/>
  <c r="E129" i="29"/>
  <c r="B1276" i="106"/>
  <c r="D1276" i="106" s="1"/>
  <c r="C129" i="29"/>
  <c r="F28" i="108"/>
  <c r="D109" i="5"/>
  <c r="D51" i="36"/>
  <c r="F27" i="108"/>
  <c r="B5246" i="106"/>
  <c r="D5246" i="106" s="1"/>
  <c r="C172" i="5"/>
  <c r="F104" i="34"/>
  <c r="C109" i="5"/>
  <c r="B5121" i="106" s="1"/>
  <c r="D5121" i="106" s="1"/>
  <c r="D13" i="7"/>
  <c r="B3726" i="106" s="1"/>
  <c r="D3726" i="106" s="1"/>
  <c r="D14" i="7"/>
  <c r="B1770" i="106" s="1"/>
  <c r="D1770"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F65" i="34" l="1"/>
  <c r="B1381" i="106"/>
  <c r="D1381" i="106" s="1"/>
  <c r="I150" i="29"/>
  <c r="H275" i="5"/>
  <c r="F274" i="5"/>
  <c r="F275" i="5" s="1"/>
  <c r="D57" i="36"/>
  <c r="F40" i="108"/>
  <c r="G42" i="108" s="1"/>
  <c r="I26" i="12"/>
  <c r="B7741" i="106" s="1"/>
  <c r="D7741" i="106" s="1"/>
  <c r="B1996" i="106"/>
  <c r="D1996" i="106" s="1"/>
  <c r="B1879" i="106"/>
  <c r="D1879" i="106" s="1"/>
  <c r="H22" i="37"/>
  <c r="B1515" i="106"/>
  <c r="D1515" i="106" s="1"/>
  <c r="G16" i="4"/>
  <c r="B2611" i="106" s="1"/>
  <c r="D2611" i="106" s="1"/>
  <c r="H354" i="29"/>
  <c r="B3660" i="106" s="1"/>
  <c r="D3660" i="106" s="1"/>
  <c r="B7242" i="106"/>
  <c r="D7242" i="106" s="1"/>
  <c r="K331" i="29"/>
  <c r="F13" i="34" s="1"/>
  <c r="B1151" i="106"/>
  <c r="D1151" i="106" s="1"/>
  <c r="K112" i="29"/>
  <c r="K352" i="29"/>
  <c r="K16" i="4" s="1"/>
  <c r="G15" i="4"/>
  <c r="B6032" i="106" s="1"/>
  <c r="D6032" i="106" s="1"/>
  <c r="F73" i="34"/>
  <c r="B3724" i="106"/>
  <c r="D3724" i="106" s="1"/>
  <c r="B3672" i="106"/>
  <c r="D3672" i="106" s="1"/>
  <c r="D274" i="5"/>
  <c r="D7" i="4" s="1"/>
  <c r="B2657" i="106"/>
  <c r="D2657" i="106" s="1"/>
  <c r="J275" i="5"/>
  <c r="B7055" i="106" s="1"/>
  <c r="D7055" i="106" s="1"/>
  <c r="D59" i="36"/>
  <c r="B2913" i="106"/>
  <c r="D2913" i="106" s="1"/>
  <c r="D56" i="36"/>
  <c r="B3568" i="106"/>
  <c r="D3568" i="106" s="1"/>
  <c r="D58" i="36"/>
  <c r="D30" i="36"/>
  <c r="B7760" i="106"/>
  <c r="D7760" i="106" s="1"/>
  <c r="L16" i="11"/>
  <c r="B2061" i="106" s="1"/>
  <c r="D2061" i="106" s="1"/>
  <c r="B2031" i="106"/>
  <c r="D2031" i="106" s="1"/>
  <c r="K4" i="4"/>
  <c r="B6028" i="106"/>
  <c r="D6028" i="106" s="1"/>
  <c r="B7207" i="106"/>
  <c r="D7207" i="106" s="1"/>
  <c r="J13" i="4"/>
  <c r="B7042" i="106" s="1"/>
  <c r="D7042" i="106" s="1"/>
  <c r="K332" i="29"/>
  <c r="B7225" i="106" s="1"/>
  <c r="D7225" i="106" s="1"/>
  <c r="B6024" i="106"/>
  <c r="D6024" i="106" s="1"/>
  <c r="G4" i="4"/>
  <c r="B2603" i="106" s="1"/>
  <c r="D2603" i="106" s="1"/>
  <c r="F6" i="4"/>
  <c r="B2593" i="106" s="1"/>
  <c r="D2593" i="106" s="1"/>
  <c r="F4" i="4"/>
  <c r="B2591" i="106" s="1"/>
  <c r="D2591" i="106" s="1"/>
  <c r="B5588" i="106"/>
  <c r="D5588" i="106" s="1"/>
  <c r="B5527" i="106"/>
  <c r="D5527" i="106" s="1"/>
  <c r="B1241" i="106"/>
  <c r="D1241" i="106" s="1"/>
  <c r="E150" i="29"/>
  <c r="B1242" i="106" s="1"/>
  <c r="D1242" i="106" s="1"/>
  <c r="B1225" i="106"/>
  <c r="D1225" i="106" s="1"/>
  <c r="C150" i="29"/>
  <c r="B1226" i="106" s="1"/>
  <c r="D1226" i="106" s="1"/>
  <c r="B5356" i="106"/>
  <c r="D5356" i="106" s="1"/>
  <c r="D4" i="4"/>
  <c r="B2564" i="106" s="1"/>
  <c r="D2564" i="106" s="1"/>
  <c r="C114" i="29"/>
  <c r="B757" i="106" s="1"/>
  <c r="D757" i="106" s="1"/>
  <c r="B5214" i="106"/>
  <c r="D5214" i="106" s="1"/>
  <c r="C173" i="5"/>
  <c r="F175" i="34"/>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B7298" i="106"/>
  <c r="C35" i="131"/>
  <c r="B7299" i="106" s="1"/>
  <c r="F24" i="37" l="1"/>
  <c r="C16" i="4"/>
  <c r="B2560" i="106" s="1"/>
  <c r="D2560" i="106" s="1"/>
  <c r="B7019" i="106"/>
  <c r="D7019" i="106" s="1"/>
  <c r="B7243" i="106"/>
  <c r="D7243" i="106" s="1"/>
  <c r="K354" i="29"/>
  <c r="B3678" i="106" s="1"/>
  <c r="D3678" i="106" s="1"/>
  <c r="B5507" i="106"/>
  <c r="D5507" i="106" s="1"/>
  <c r="D275" i="5"/>
  <c r="B3569" i="106"/>
  <c r="D3569" i="106" s="1"/>
  <c r="K8" i="4"/>
  <c r="J17" i="4"/>
  <c r="J19" i="4" s="1"/>
  <c r="B6229" i="106" s="1"/>
  <c r="D6229" i="106" s="1"/>
  <c r="F8" i="4"/>
  <c r="B2595" i="106" s="1"/>
  <c r="D259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K10" i="4"/>
  <c r="B4130" i="106" s="1"/>
  <c r="D4130" i="106" s="1"/>
  <c r="B3571" i="106"/>
  <c r="D3571"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<sst xmlns="http://schemas.openxmlformats.org/spreadsheetml/2006/main" count="5029" uniqueCount="2132">
  <si>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</si>
  <si>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</si>
  <si>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</si>
  <si>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</si>
  <si>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</si>
  <si>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</si>
  <si>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</si>
  <si>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</si>
  <si>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</si>
  <si>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</si>
  <si>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</si>
  <si>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</si>
  <si>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</si>
  <si>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</si>
  <si>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</si>
  <si>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</si>
  <si>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</si>
  <si>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</si>
  <si>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</si>
  <si>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</si>
  <si>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</si>
  <si>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</si>
  <si>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</si>
  <si>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</si>
  <si>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</si>
  <si>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</si>
  <si>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</si>
  <si>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</si>
  <si>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</si>
  <si>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</si>
  <si>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</si>
  <si>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</si>
  <si>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</si>
  <si>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</si>
  <si>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</si>
  <si>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</si>
  <si>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</si>
  <si>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</si>
  <si>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</si>
  <si>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</si>
  <si>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</si>
  <si>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</si>
  <si>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</si>
  <si>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</si>
  <si>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</si>
  <si>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</si>
  <si>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</si>
  <si>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</si>
  <si>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</si>
  <si>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</si>
  <si>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</si>
  <si>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</si>
  <si>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</si>
  <si>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</si>
  <si>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</si>
  <si>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</si>
  <si>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</si>
  <si>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</si>
  <si>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</si>
  <si>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</si>
  <si>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</si>
  <si>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</si>
  <si>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</si>
  <si>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</si>
  <si>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</si>
  <si>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</si>
  <si>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</si>
  <si>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</si>
  <si>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</si>
  <si>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</si>
  <si>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</si>
  <si>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</si>
  <si>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</si>
  <si>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</si>
  <si>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</si>
  <si>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</si>
  <si>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</si>
  <si>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</si>
  <si>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</si>
  <si>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</si>
  <si>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</si>
  <si>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</si>
  <si>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</si>
  <si>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</si>
  <si>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</si>
  <si>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</si>
  <si>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</si>
  <si>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</si>
  <si>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</si>
  <si>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</si>
  <si>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</si>
  <si>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</si>
  <si>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</si>
  <si>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</si>
  <si>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</si>
  <si>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</si>
  <si>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</si>
  <si>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</si>
  <si>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</si>
  <si>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</si>
  <si>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</si>
  <si>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</si>
  <si>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</si>
  <si>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</si>
  <si>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</si>
  <si>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</si>
  <si>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</si>
  <si>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</si>
  <si>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</si>
  <si>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</si>
  <si>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</si>
  <si>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</si>
  <si>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</si>
  <si>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</si>
  <si>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</si>
  <si>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</si>
  <si>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</si>
  <si>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</si>
  <si>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</si>
  <si>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</si>
  <si>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</si>
  <si>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</si>
  <si>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</si>
  <si>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</si>
  <si>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</si>
  <si>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</si>
  <si>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</si>
  <si>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</si>
  <si>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</si>
  <si>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</si>
  <si>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</si>
  <si>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</si>
  <si>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</si>
  <si>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</si>
  <si>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</si>
  <si>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</si>
  <si>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</si>
  <si>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</si>
  <si>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</si>
  <si>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</si>
  <si>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</si>
  <si>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</si>
  <si>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</si>
  <si>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</si>
  <si>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</si>
  <si>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</si>
  <si>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</si>
  <si>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</si>
  <si>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</si>
  <si>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</si>
  <si>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</si>
  <si>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</si>
  <si>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</si>
  <si>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</si>
  <si>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</si>
  <si>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</si>
  <si>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</si>
  <si>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</si>
  <si>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</si>
  <si>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</si>
  <si>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</si>
  <si>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</si>
  <si>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</si>
  <si>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</si>
  <si>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</si>
  <si>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</si>
  <si>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</si>
  <si>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</si>
  <si>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</si>
  <si>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</si>
  <si>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</si>
  <si>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</si>
  <si>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</si>
  <si>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</si>
  <si>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</si>
  <si>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</si>
  <si>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</si>
  <si>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</si>
  <si>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</si>
  <si>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</si>
  <si>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</si>
  <si>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</si>
  <si>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</si>
  <si>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</si>
  <si>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</si>
  <si>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</si>
  <si>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</si>
  <si>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</si>
  <si>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</si>
  <si>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</si>
  <si>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</si>
  <si>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</si>
  <si>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</si>
  <si>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</si>
  <si>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</si>
  <si>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</si>
  <si>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</si>
  <si>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</si>
  <si>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</si>
  <si>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</si>
  <si>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</si>
  <si>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</si>
  <si>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</si>
  <si>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</si>
  <si>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</si>
  <si>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</si>
  <si>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</si>
  <si>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</si>
  <si>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</si>
  <si>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</si>
  <si>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</si>
  <si>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</si>
  <si>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</si>
  <si>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</si>
  <si>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</si>
  <si>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</si>
  <si>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</si>
  <si>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</si>
  <si>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</si>
  <si>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</si>
  <si>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</si>
  <si>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</si>
  <si>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</si>
  <si>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</si>
  <si>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</si>
  <si>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</si>
  <si>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</si>
  <si>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</si>
  <si>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</si>
  <si>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</si>
  <si>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</si>
  <si>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</si>
  <si>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</si>
  <si>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</si>
  <si>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</si>
  <si>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</si>
  <si>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</si>
  <si>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</si>
  <si>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</si>
  <si>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</si>
  <si>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</si>
  <si>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</si>
  <si>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</si>
  <si>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</si>
  <si>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</si>
  <si>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</si>
  <si>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</si>
  <si>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</si>
  <si>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</si>
  <si>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</si>
  <si>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</si>
  <si>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</si>
  <si>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</si>
  <si>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</si>
  <si>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</si>
  <si>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</si>
  <si>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</si>
  <si>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</si>
  <si>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</si>
  <si>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</si>
  <si>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</si>
  <si>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</si>
  <si>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</si>
  <si>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</si>
  <si>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</si>
  <si>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</si>
  <si>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</si>
  <si>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</si>
  <si>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</si>
  <si>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</si>
  <si>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</si>
  <si>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</si>
  <si>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</si>
  <si>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</si>
  <si>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</si>
  <si>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</si>
  <si>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</si>
  <si>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</si>
  <si>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</si>
  <si>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</si>
  <si>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</si>
  <si>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</si>
  <si>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</si>
  <si>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</si>
  <si>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</si>
  <si>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</si>
  <si>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</si>
  <si>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</si>
  <si>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</si>
  <si>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</si>
  <si>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</si>
  <si>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</si>
  <si>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</si>
  <si>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</si>
  <si>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</si>
  <si>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</si>
  <si>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</si>
  <si>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</si>
  <si>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</si>
  <si>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</si>
  <si>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</si>
  <si>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</si>
  <si>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</si>
  <si>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</si>
  <si>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</si>
  <si>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</si>
  <si>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</si>
  <si>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</si>
  <si>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</si>
  <si>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</si>
  <si>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</si>
  <si>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</si>
  <si>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</si>
  <si>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</si>
  <si>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</si>
  <si>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</si>
  <si>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</si>
  <si>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</si>
  <si>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</si>
  <si>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</si>
  <si>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</si>
  <si>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</si>
  <si>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</si>
  <si>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</si>
  <si>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</si>
  <si>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</si>
  <si>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</si>
  <si>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</si>
  <si>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</si>
  <si>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</si>
  <si>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</si>
  <si>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</si>
  <si>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</si>
  <si>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</si>
  <si>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</si>
  <si>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</si>
  <si>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</si>
  <si>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</si>
  <si>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</si>
  <si>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</si>
  <si>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</si>
  <si>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</si>
  <si>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</si>
  <si>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</si>
  <si>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</si>
  <si>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</si>
  <si>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</si>
  <si>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</si>
  <si>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</si>
  <si>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</si>
  <si>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</si>
  <si>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</si>
  <si>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</si>
  <si>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</si>
  <si>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</si>
  <si>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</si>
  <si>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</si>
  <si>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</si>
  <si>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</si>
  <si>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</si>
  <si>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</si>
  <si>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</si>
  <si>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</si>
  <si>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</si>
  <si>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</si>
  <si>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</si>
  <si>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</si>
  <si>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</si>
  <si>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</si>
  <si>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</si>
  <si>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</si>
  <si>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</si>
  <si>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</si>
  <si>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</si>
  <si>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</si>
  <si>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</si>
  <si>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</si>
  <si>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</si>
  <si>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</si>
  <si>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</si>
  <si>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</si>
  <si>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</si>
  <si>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</si>
  <si>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</si>
  <si>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</si>
  <si>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</si>
  <si>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</si>
  <si>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</si>
  <si>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</si>
  <si>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</si>
  <si>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</si>
  <si>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</si>
  <si>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</si>
  <si>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</si>
  <si>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</si>
  <si>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</si>
  <si>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</si>
  <si>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</si>
  <si>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</si>
  <si>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</si>
  <si>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</si>
  <si>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</si>
  <si>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</si>
  <si>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</si>
  <si>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</si>
  <si>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</si>
  <si>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</si>
  <si>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</si>
  <si>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</si>
  <si>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</si>
  <si>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</si>
  <si>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</si>
  <si>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</si>
  <si>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</si>
  <si>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</si>
  <si>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</si>
  <si>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</si>
  <si>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</si>
  <si>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</si>
  <si>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</si>
  <si>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</si>
  <si>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</si>
  <si>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</si>
  <si>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</si>
  <si>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</si>
  <si>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</si>
  <si>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</si>
  <si>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</si>
  <si>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</si>
  <si>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</si>
  <si>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</si>
  <si>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</si>
  <si>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</si>
  <si>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</si>
  <si>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</si>
  <si>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</si>
  <si>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</si>
  <si>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</si>
  <si>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</si>
  <si>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</si>
  <si>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</si>
  <si>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</si>
  <si>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</si>
  <si>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</si>
  <si>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</si>
  <si>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</si>
  <si>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</si>
  <si>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</si>
  <si>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</si>
  <si>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</si>
  <si>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</si>
  <si>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</si>
  <si>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</si>
  <si>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</si>
  <si>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</si>
  <si>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</si>
  <si>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</si>
  <si>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</si>
  <si>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</si>
  <si>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</si>
  <si>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</si>
  <si>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</si>
  <si>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</si>
  <si>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</si>
  <si>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</si>
  <si>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</si>
  <si>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</si>
  <si>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</si>
  <si>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</si>
  <si>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</si>
  <si>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</si>
  <si>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</si>
  <si>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</si>
  <si>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</si>
  <si>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</si>
  <si>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</si>
  <si>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</si>
  <si>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</si>
  <si>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</si>
  <si>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</si>
  <si>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</si>
  <si>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</si>
  <si>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</si>
  <si>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</si>
  <si>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</si>
  <si>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</si>
  <si>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</si>
  <si>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</si>
  <si>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</si>
  <si>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</si>
  <si>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</si>
  <si>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</si>
  <si>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</si>
  <si>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</si>
  <si>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</si>
  <si>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</si>
  <si>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</si>
  <si>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</si>
  <si>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</si>
  <si>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</si>
  <si>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</si>
  <si>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</si>
  <si>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</si>
  <si>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</si>
  <si>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</si>
  <si>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</si>
  <si>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</si>
  <si>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</si>
  <si>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</si>
  <si>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</si>
  <si>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</si>
  <si>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</si>
  <si>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</si>
  <si>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</si>
  <si>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</si>
  <si>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</si>
  <si>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</si>
  <si>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</si>
  <si>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</si>
  <si>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</si>
  <si>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</si>
  <si>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</si>
  <si>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</si>
  <si>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</si>
  <si>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</si>
  <si>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</si>
  <si>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</si>
  <si>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</si>
  <si>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</si>
  <si>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</si>
  <si>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</si>
  <si>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</si>
  <si>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</si>
  <si>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</si>
  <si>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</si>
  <si>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</si>
  <si>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</si>
  <si>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</si>
  <si>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</si>
  <si>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</si>
  <si>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</si>
  <si>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</si>
  <si>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</si>
  <si>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</si>
  <si>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</si>
  <si>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</si>
  <si>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</si>
  <si>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</si>
  <si>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</si>
  <si>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</si>
  <si>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</si>
  <si>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</si>
  <si>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</si>
  <si>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</si>
  <si>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</si>
  <si>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</si>
  <si>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</si>
  <si>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</si>
  <si>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</si>
  <si>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</si>
  <si>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</si>
  <si>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</si>
  <si>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</si>
  <si>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</si>
  <si>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</si>
  <si>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</si>
  <si>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</si>
  <si>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</si>
  <si>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</si>
  <si>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</si>
  <si>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</si>
  <si>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</si>
  <si>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</si>
  <si>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</si>
  <si>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</si>
  <si>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</si>
  <si>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</si>
  <si>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</si>
  <si>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</si>
  <si>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</si>
  <si>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</si>
  <si>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</si>
  <si>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</si>
  <si>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</si>
  <si>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</si>
  <si>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</si>
  <si>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</si>
  <si>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</si>
  <si>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</si>
  <si>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</si>
  <si>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</si>
  <si>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</si>
  <si>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</si>
  <si>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</si>
  <si>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</si>
  <si>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</si>
  <si>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</si>
  <si>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</si>
  <si>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</si>
  <si>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</si>
  <si>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</si>
  <si>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</si>
  <si>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</si>
  <si>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</si>
  <si>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</si>
  <si>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</si>
  <si>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</si>
  <si>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</si>
  <si>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</si>
  <si>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</si>
  <si>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</si>
  <si>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</si>
  <si>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</si>
  <si>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</si>
  <si>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</si>
  <si>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</si>
  <si>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</si>
  <si>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</si>
  <si>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</si>
  <si>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</si>
  <si>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</si>
  <si>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</si>
  <si>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</si>
  <si>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</si>
  <si>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</si>
  <si>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</si>
  <si>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</si>
  <si>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</si>
  <si>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</si>
  <si>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</si>
  <si>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</si>
  <si>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</si>
  <si>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</si>
  <si>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</si>
  <si>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</si>
  <si>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</si>
  <si>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</si>
  <si>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</si>
  <si>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</si>
  <si>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</si>
  <si>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</si>
  <si>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</si>
  <si>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</si>
  <si>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</si>
  <si>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</si>
  <si>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</si>
  <si>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</si>
  <si>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</si>
  <si>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</si>
  <si>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</si>
  <si>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</si>
  <si>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</si>
  <si>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</si>
  <si>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</si>
  <si>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</si>
  <si>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</si>
  <si>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</si>
  <si>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</si>
  <si>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</si>
  <si>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</si>
  <si>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</si>
  <si>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</si>
  <si>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</si>
  <si>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</si>
  <si>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</si>
  <si>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</si>
  <si>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</si>
  <si>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</si>
  <si>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</si>
  <si>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</si>
  <si>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</si>
  <si>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</si>
  <si>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</si>
  <si>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</si>
  <si>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</si>
  <si>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</si>
  <si>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</si>
  <si>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</si>
  <si>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</si>
  <si>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</si>
  <si>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</si>
  <si>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</si>
  <si>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</si>
  <si>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</si>
  <si>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</si>
  <si>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</si>
  <si>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</si>
  <si>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</si>
  <si>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</si>
  <si>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</si>
  <si>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</si>
  <si>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</si>
  <si>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</si>
  <si>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</si>
  <si>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</si>
  <si>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</si>
  <si>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</si>
  <si>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</si>
  <si>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</si>
  <si>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</si>
  <si>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</si>
  <si>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</si>
  <si>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</si>
  <si>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</si>
  <si>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</si>
  <si>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</si>
  <si>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</si>
  <si>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</si>
  <si>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</si>
  <si>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</si>
  <si>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</si>
  <si>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</si>
  <si>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</si>
  <si>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</si>
  <si>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</si>
  <si>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</si>
  <si>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</si>
  <si>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</si>
  <si>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</si>
  <si>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</si>
  <si>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</si>
  <si>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</si>
  <si>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</si>
  <si>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</si>
  <si>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</si>
  <si>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</si>
  <si>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</si>
  <si>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</si>
  <si>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</si>
  <si>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</si>
  <si>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</si>
  <si>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</si>
  <si>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</si>
  <si>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</si>
  <si>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</si>
  <si>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</si>
  <si>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</si>
  <si>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</si>
  <si>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</si>
  <si>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</si>
  <si>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</si>
  <si>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</si>
  <si>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</si>
  <si>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</si>
  <si>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</si>
  <si>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</si>
  <si>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</si>
  <si>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</si>
  <si>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</si>
  <si>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</si>
  <si>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</si>
  <si>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</si>
  <si>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</si>
  <si>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</si>
  <si>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</si>
  <si>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</si>
  <si>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</si>
  <si>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</si>
  <si>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</si>
  <si>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</si>
  <si>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</si>
  <si>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</si>
  <si>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</si>
  <si>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</si>
  <si>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</si>
  <si>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</si>
  <si>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</si>
  <si>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</si>
  <si>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</si>
  <si>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</si>
  <si>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</si>
  <si>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</si>
  <si>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</si>
  <si>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</si>
  <si>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</si>
  <si>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</si>
  <si>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</si>
  <si>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</si>
  <si>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</si>
  <si>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</si>
  <si>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</si>
  <si>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</si>
  <si>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</si>
  <si>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</si>
  <si>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</si>
  <si>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</si>
  <si>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</si>
  <si>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</si>
  <si>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</si>
  <si>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</si>
  <si>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</si>
  <si>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</si>
  <si>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</si>
  <si>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</si>
  <si>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</si>
  <si>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</si>
  <si>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</si>
  <si>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</si>
  <si>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</si>
  <si>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</si>
  <si>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</si>
  <si>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</si>
  <si>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</si>
  <si>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</si>
  <si>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</si>
  <si>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</si>
  <si>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</si>
  <si>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</si>
  <si>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</si>
  <si>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</si>
  <si>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</si>
  <si>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</si>
  <si>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</si>
  <si>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</si>
  <si>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</si>
  <si>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</si>
  <si>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</si>
  <si>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</si>
  <si>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</si>
  <si>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</si>
  <si>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</si>
  <si>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</si>
  <si>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</si>
  <si>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</si>
  <si>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</si>
  <si>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</si>
  <si>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</si>
  <si>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</si>
  <si>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</si>
  <si>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</si>
  <si>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</si>
  <si>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</si>
  <si>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</si>
  <si>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</si>
  <si>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</si>
  <si>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</si>
  <si>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</si>
  <si>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</si>
  <si>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</si>
  <si>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</si>
  <si>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</si>
  <si>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</si>
  <si>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</si>
  <si>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</si>
  <si>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</si>
  <si>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</si>
  <si>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</si>
  <si>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</si>
  <si>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</si>
  <si>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</si>
  <si>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</si>
  <si>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</si>
  <si>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</si>
  <si>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</si>
  <si>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</si>
  <si>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</si>
  <si>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</si>
  <si>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</si>
  <si>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</si>
  <si>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</si>
  <si>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</si>
  <si>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</si>
  <si>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</si>
  <si>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</si>
  <si>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</si>
  <si>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</si>
  <si>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</si>
  <si>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</si>
  <si>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</si>
  <si>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</si>
  <si>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</si>
  <si>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</si>
  <si>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</si>
  <si>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</si>
  <si>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</si>
  <si>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</si>
  <si>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</si>
  <si>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</si>
  <si>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</si>
  <si>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</si>
  <si>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</si>
  <si>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</si>
  <si>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</si>
  <si>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</si>
  <si>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</si>
  <si>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</si>
  <si>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</si>
  <si>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</si>
  <si>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</si>
  <si>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</si>
  <si>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</si>
  <si>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</si>
  <si>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</si>
  <si>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</si>
  <si>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</si>
  <si>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</si>
  <si>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</si>
  <si>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</si>
  <si>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</si>
  <si>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</si>
  <si>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</si>
  <si>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</si>
  <si>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</si>
  <si>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</si>
  <si>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</si>
  <si>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</si>
  <si>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</si>
  <si>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</si>
  <si>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</si>
  <si>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</si>
  <si>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</si>
  <si>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</si>
  <si>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</si>
  <si>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</si>
  <si>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</si>
  <si>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</si>
  <si>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</si>
  <si>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</si>
  <si>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</si>
  <si>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</si>
  <si>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</si>
  <si>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</si>
  <si>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</si>
  <si>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</si>
  <si>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</si>
  <si>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</si>
  <si>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</si>
  <si>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</si>
  <si>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</si>
  <si>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</si>
  <si>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</si>
  <si>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</si>
  <si>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</si>
  <si>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</si>
  <si>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</si>
  <si>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</si>
  <si>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</si>
  <si>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</si>
  <si>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</si>
  <si>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</si>
  <si>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</si>
  <si>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</si>
  <si>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</si>
  <si>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</si>
  <si>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</si>
  <si>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</si>
  <si>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</si>
  <si>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</si>
  <si>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</si>
  <si>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</si>
  <si>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</si>
  <si>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</si>
  <si>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</si>
  <si>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</si>
  <si>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</si>
  <si>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</si>
  <si>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</si>
  <si>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</si>
  <si>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</si>
  <si>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</si>
  <si>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</si>
  <si>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</si>
  <si>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</si>
  <si>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</si>
  <si>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</si>
  <si>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</si>
  <si>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</si>
  <si>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</si>
  <si>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</si>
  <si>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</si>
  <si>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</si>
  <si>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</si>
  <si>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</si>
  <si>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</si>
  <si>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</si>
  <si>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</si>
  <si>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</si>
  <si>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</si>
  <si>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</si>
  <si>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</si>
  <si>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</si>
  <si>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</si>
  <si>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</si>
  <si>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</si>
  <si>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</si>
  <si>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</si>
  <si>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</si>
  <si>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</si>
  <si>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</si>
  <si>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</si>
  <si>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</si>
  <si>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</si>
  <si>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</si>
  <si>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</si>
  <si>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</si>
  <si>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</si>
  <si>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</si>
  <si>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</si>
  <si>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</si>
  <si>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</si>
  <si>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</si>
  <si>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</si>
  <si>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</si>
  <si>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</si>
  <si>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</si>
  <si>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</si>
  <si>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</si>
  <si>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</si>
  <si>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</si>
  <si>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</si>
  <si>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</si>
  <si>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</si>
  <si>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</si>
  <si>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</si>
  <si>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</si>
  <si>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</si>
  <si>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</si>
  <si>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</si>
  <si>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</si>
  <si>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</si>
  <si>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</si>
  <si>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</si>
  <si>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</si>
  <si>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</si>
  <si>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</si>
  <si>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</si>
  <si>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</si>
  <si>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</si>
  <si>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</si>
  <si>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</si>
  <si>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</si>
  <si>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</si>
  <si>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</si>
  <si>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</si>
  <si>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</si>
  <si>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</si>
  <si>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</si>
  <si>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</si>
  <si>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</si>
  <si>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</si>
  <si>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</si>
  <si>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</si>
  <si>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</si>
  <si>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</si>
  <si>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</si>
  <si>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</si>
  <si>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</si>
  <si>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</si>
  <si>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</si>
  <si>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</si>
  <si>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</si>
  <si>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</si>
  <si>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</si>
  <si>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</si>
  <si>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</si>
  <si>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</si>
  <si>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</si>
  <si>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</si>
  <si>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</si>
  <si>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</si>
  <si>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</si>
  <si>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</si>
  <si>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</si>
  <si>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</si>
  <si>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</si>
  <si>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</si>
  <si>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</si>
  <si>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</si>
  <si>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</si>
  <si>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</si>
  <si>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</si>
  <si>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</si>
  <si>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</si>
  <si>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</si>
  <si>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</si>
  <si>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</si>
  <si>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</si>
  <si>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</si>
  <si>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</si>
  <si>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</si>
  <si>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</si>
  <si>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</si>
  <si>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</si>
  <si>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</si>
  <si>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</si>
  <si>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</si>
  <si>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</si>
  <si>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</si>
  <si>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</si>
  <si>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</si>
  <si>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</si>
  <si>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</si>
  <si>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</si>
  <si>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</si>
  <si>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</si>
  <si>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</si>
  <si>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</si>
  <si>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</si>
  <si>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</si>
  <si>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</si>
  <si>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</si>
  <si>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</si>
  <si>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</si>
  <si>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</si>
  <si>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</si>
  <si>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</si>
  <si>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</si>
  <si>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</si>
  <si>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</si>
  <si>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</si>
  <si>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</si>
  <si>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</si>
  <si>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</si>
  <si>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</si>
  <si>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</si>
  <si>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</si>
  <si>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</si>
  <si>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</si>
  <si>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</si>
  <si>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</si>
  <si>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</si>
  <si>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</si>
  <si>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</si>
  <si>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</si>
  <si>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</si>
  <si>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</si>
  <si>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</si>
  <si>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</si>
  <si>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</si>
  <si>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</si>
  <si>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</si>
  <si>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</si>
  <si>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</si>
  <si>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</si>
  <si>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</si>
  <si>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</si>
  <si>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</si>
  <si>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</si>
  <si>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</si>
  <si>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</si>
  <si>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</si>
  <si>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</si>
  <si>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</si>
  <si>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</si>
  <si>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</si>
  <si>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</si>
  <si>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</si>
  <si>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</si>
  <si>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</si>
  <si>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</si>
  <si>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</si>
  <si>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</si>
  <si>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</si>
  <si>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</si>
  <si>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</si>
  <si>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</si>
  <si>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</si>
  <si>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</si>
  <si>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</si>
  <si>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</si>
  <si>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</si>
  <si>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</si>
  <si>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</si>
  <si>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</si>
  <si>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</si>
  <si>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</si>
  <si>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</si>
  <si>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</si>
  <si>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</si>
  <si>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</si>
  <si>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</si>
  <si>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</si>
  <si>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</si>
  <si>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</si>
  <si>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</si>
  <si>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</si>
  <si>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</si>
  <si>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</si>
  <si>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</si>
  <si>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</si>
  <si>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</si>
  <si>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</si>
  <si>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</si>
  <si>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</si>
  <si>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</si>
  <si>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</si>
  <si>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</si>
  <si>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</si>
  <si>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</si>
  <si>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</si>
  <si>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</si>
  <si>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</si>
  <si>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</si>
  <si>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</si>
  <si>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</si>
  <si>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</si>
  <si>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</si>
  <si>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</si>
  <si>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</si>
  <si>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</si>
  <si>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</si>
  <si>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</si>
  <si>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</si>
  <si>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</si>
  <si>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</si>
  <si>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</si>
  <si>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</si>
  <si>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</si>
  <si>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</si>
  <si>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</si>
  <si>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</si>
  <si>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</si>
  <si>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</si>
  <si>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</si>
  <si>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</si>
  <si>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</si>
  <si>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</si>
  <si>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</si>
  <si>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</si>
  <si>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</si>
  <si>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</si>
  <si>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</si>
  <si>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</si>
  <si>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</si>
  <si>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</si>
  <si>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</si>
  <si>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</si>
  <si>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</si>
  <si>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</si>
  <si>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</si>
  <si>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</si>
  <si>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</si>
  <si>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</si>
  <si>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</si>
  <si>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</si>
  <si>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</si>
  <si>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</si>
  <si>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</si>
  <si>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</si>
  <si>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</si>
  <si>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</si>
  <si>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</si>
  <si>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</si>
  <si>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</si>
  <si>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</si>
  <si>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</si>
  <si>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</si>
  <si>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</si>
  <si>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</si>
  <si>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</si>
  <si>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</si>
  <si>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</si>
  <si>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</si>
  <si>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</si>
  <si>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</si>
  <si>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</si>
  <si>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</si>
  <si>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</si>
  <si>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</si>
  <si>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</si>
  <si>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</si>
  <si>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</si>
  <si>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</si>
  <si>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</si>
  <si>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</si>
  <si>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</si>
  <si>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</si>
  <si>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</si>
  <si>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</si>
  <si>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</si>
  <si>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</si>
  <si>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</si>
  <si>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</si>
  <si>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</si>
  <si>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</si>
  <si>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</si>
  <si>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</si>
  <si>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</si>
  <si>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</si>
  <si>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</si>
  <si>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</si>
  <si>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</si>
  <si>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</si>
  <si>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</si>
  <si>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</si>
  <si>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</si>
  <si>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</si>
  <si>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</si>
  <si>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</si>
  <si>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</si>
  <si>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</si>
  <si>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</si>
  <si>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</si>
  <si>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</si>
  <si>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</si>
  <si>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</si>
  <si>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</si>
  <si>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</si>
  <si>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</si>
  <si>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</si>
  <si>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</si>
  <si>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</si>
  <si>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</si>
  <si>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</si>
  <si>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</si>
  <si>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</si>
  <si>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</si>
  <si>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</si>
  <si>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</si>
  <si>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</si>
  <si>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</si>
  <si>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</si>
  <si>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</si>
  <si>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</si>
  <si>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</si>
  <si>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</si>
  <si>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</si>
  <si>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</si>
  <si>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</si>
  <si>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</si>
  <si>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</si>
  <si>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</si>
  <si>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</si>
  <si>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</si>
  <si>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</si>
  <si>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</si>
  <si>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</si>
  <si>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</si>
  <si>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</si>
  <si>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</si>
  <si>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</si>
  <si>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</si>
  <si>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</si>
  <si>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</si>
  <si>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</si>
  <si>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</si>
  <si>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</si>
  <si>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</si>
  <si>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</si>
  <si>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</si>
  <si>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</si>
  <si>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</si>
  <si>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</si>
  <si>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</si>
  <si>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</si>
  <si>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</si>
  <si>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</si>
  <si>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</si>
  <si>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</si>
  <si>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</si>
  <si>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</si>
  <si>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</si>
  <si>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</si>
  <si>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</si>
  <si>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</si>
  <si>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</si>
  <si>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</si>
  <si>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</si>
  <si>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</si>
  <si>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</si>
  <si>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</si>
  <si>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</si>
  <si>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</si>
  <si>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</si>
  <si>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</si>
  <si>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</si>
  <si>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</si>
  <si>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</si>
  <si>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</si>
  <si>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</si>
  <si>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</si>
  <si>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</si>
  <si>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</si>
  <si>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</si>
  <si>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</si>
  <si>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</si>
  <si>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</si>
  <si>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</si>
  <si>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</si>
  <si>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</si>
  <si>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</si>
  <si>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</si>
  <si>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</si>
  <si>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</si>
  <si>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</si>
  <si>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</si>
  <si>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</si>
  <si>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</si>
  <si>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</si>
  <si>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</si>
  <si>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</si>
  <si>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</si>
  <si>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</si>
  <si>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</si>
  <si>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</si>
  <si>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</si>
  <si>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</si>
  <si>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</si>
  <si>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</si>
  <si>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</si>
  <si>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</si>
  <si>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</si>
  <si>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</si>
  <si>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</si>
  <si>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</si>
  <si>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</si>
  <si>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</si>
  <si>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</si>
  <si>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</si>
  <si>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</si>
  <si>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</si>
  <si>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</si>
  <si>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</si>
  <si>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</si>
  <si>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</si>
  <si>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</si>
  <si>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</si>
  <si>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</si>
  <si>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</si>
  <si>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</si>
  <si>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</si>
  <si>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</si>
  <si>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</si>
  <si>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</si>
  <si>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</si>
  <si>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</si>
  <si>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</si>
  <si>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</si>
  <si>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</si>
  <si>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</si>
  <si>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</si>
  <si>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</si>
  <si>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</si>
  <si>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</si>
  <si>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</si>
  <si>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</si>
  <si>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</si>
  <si>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</si>
  <si>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</si>
  <si>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</si>
  <si>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</si>
  <si>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</si>
  <si>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</si>
  <si>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</si>
  <si>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</si>
  <si>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</si>
  <si>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</si>
  <si>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</si>
  <si>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</si>
  <si>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</si>
  <si>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</si>
  <si>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</si>
  <si>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</si>
  <si>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</si>
  <si>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</si>
  <si>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</si>
  <si>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</si>
  <si>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</si>
  <si>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</si>
  <si>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</si>
  <si>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</si>
  <si>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</si>
  <si>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</si>
  <si>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</si>
  <si>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</si>
  <si>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</si>
  <si>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</si>
  <si>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</si>
  <si>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</si>
  <si>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</si>
  <si>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</si>
  <si>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</si>
  <si>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</si>
  <si>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</si>
  <si>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</si>
  <si>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</si>
  <si>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</si>
  <si>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</si>
  <si>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</si>
  <si>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</si>
  <si>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</si>
  <si>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</si>
  <si>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</si>
  <si>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</si>
  <si>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</si>
  <si>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</si>
  <si>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</si>
  <si>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</si>
  <si>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</si>
  <si>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</si>
  <si>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</si>
  <si>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</si>
  <si>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</si>
  <si>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</si>
  <si>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</si>
  <si>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</si>
  <si>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</si>
  <si>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</si>
  <si>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</si>
  <si>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</si>
  <si>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</si>
  <si>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</si>
  <si>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</si>
  <si>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</si>
  <si>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</si>
  <si>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</si>
  <si>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</si>
  <si>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</si>
  <si>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</si>
  <si>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</si>
  <si>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</si>
  <si>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</si>
  <si>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</si>
  <si>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</si>
  <si>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</si>
  <si>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</si>
  <si>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</si>
  <si>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</si>
  <si>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</si>
  <si>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</si>
  <si>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</si>
  <si>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</si>
  <si>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</si>
  <si>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</si>
  <si>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</si>
  <si>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</si>
  <si>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</si>
  <si>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</si>
  <si>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</si>
  <si>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</si>
  <si>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</si>
  <si>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</si>
  <si>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</si>
  <si>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</si>
  <si>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</si>
  <si>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</si>
  <si>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</si>
  <si>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</si>
  <si>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</si>
  <si>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</si>
  <si>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</si>
  <si>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</si>
  <si>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</si>
  <si>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</si>
  <si>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</si>
  <si>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</si>
  <si>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</si>
  <si>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</si>
  <si>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</si>
  <si>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</si>
  <si>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</si>
  <si>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</si>
  <si>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</si>
  <si>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</si>
  <si>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</si>
  <si>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</si>
  <si>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</si>
  <si>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</si>
  <si>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</si>
  <si>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</si>
  <si>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</si>
  <si>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</si>
  <si>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</si>
  <si>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</si>
  <si>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</si>
  <si>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</si>
  <si>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</si>
  <si>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</si>
  <si>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</si>
  <si>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</si>
  <si>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</si>
  <si>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</si>
  <si>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</si>
  <si>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</si>
  <si>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</si>
  <si>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</si>
  <si>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</si>
  <si>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</si>
  <si>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</si>
  <si>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</si>
  <si>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</si>
  <si>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</si>
  <si>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</si>
  <si>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</si>
  <si>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</si>
  <si>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</si>
  <si>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</si>
  <si>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</si>
  <si>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</si>
  <si>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</si>
  <si>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</si>
  <si>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</si>
  <si>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</si>
  <si>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</si>
  <si>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</si>
  <si>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</si>
  <si>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</si>
  <si>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</si>
  <si>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</si>
  <si>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</si>
  <si>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</si>
  <si>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</si>
  <si>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</si>
  <si>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</si>
  <si>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</si>
  <si>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</si>
  <si>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</si>
  <si>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</si>
  <si>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</si>
  <si>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</si>
  <si>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</si>
  <si>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</si>
  <si>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</si>
  <si>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</si>
  <si>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</si>
  <si>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</si>
  <si>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</si>
  <si>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</si>
  <si>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</si>
  <si>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</si>
  <si>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</si>
  <si>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</si>
  <si>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</si>
  <si>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</si>
  <si>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</si>
  <si>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</si>
  <si>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</si>
  <si>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</si>
  <si>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</si>
  <si>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</si>
  <si>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</si>
  <si>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</si>
  <si>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</si>
  <si>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</si>
  <si>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</si>
  <si>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</si>
  <si>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</si>
  <si>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</si>
  <si>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</si>
  <si>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</si>
  <si>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</si>
  <si>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</si>
  <si>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</si>
  <si>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</si>
  <si>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</si>
  <si>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</si>
  <si>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</si>
  <si>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</si>
  <si>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</si>
  <si>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</si>
  <si>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</si>
  <si>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</si>
  <si>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</si>
  <si>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</si>
  <si>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</si>
  <si>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</si>
  <si>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</si>
  <si>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</si>
  <si>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</si>
  <si>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</si>
  <si>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</si>
  <si>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</si>
  <si>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</si>
  <si>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</si>
  <si>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</si>
  <si>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</si>
  <si>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</si>
  <si>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</si>
  <si>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</si>
  <si>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</si>
  <si>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</si>
  <si>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</si>
  <si>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</si>
  <si>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</si>
  <si>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</si>
  <si>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</si>
  <si>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</si>
  <si>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</si>
  <si>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</si>
  <si>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</si>
  <si>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</si>
  <si>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</si>
  <si>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</si>
  <si>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</si>
  <si>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</si>
  <si>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</si>
  <si>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</si>
  <si>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</si>
  <si>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</si>
  <si>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</si>
  <si>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</si>
  <si>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</si>
  <si>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</si>
  <si>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</si>
  <si>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</si>
  <si>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</si>
  <si>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</si>
  <si>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</si>
  <si>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</si>
  <si>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</si>
  <si>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</si>
  <si>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</si>
  <si>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</si>
  <si>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</si>
  <si>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</si>
  <si>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</si>
  <si>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</si>
  <si>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</si>
  <si>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</si>
  <si>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</si>
  <si>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</si>
  <si>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</si>
  <si>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</si>
  <si>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</si>
  <si>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</si>
  <si>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</si>
  <si>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</si>
  <si>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</si>
  <si>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</si>
  <si>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</si>
  <si>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</si>
  <si>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</si>
  <si>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</si>
  <si>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</si>
  <si>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</si>
  <si>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</si>
  <si>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</si>
  <si>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</si>
  <si>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</si>
  <si>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</si>
  <si>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</si>
  <si>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</si>
  <si>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</si>
  <si>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</si>
  <si>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</si>
  <si>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</si>
  <si>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</si>
  <si>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</si>
  <si>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</si>
  <si>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</si>
  <si>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</si>
  <si>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</si>
  <si>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</si>
  <si>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</si>
  <si>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</si>
  <si>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</si>
  <si>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</si>
  <si>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</si>
  <si>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</si>
  <si>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</si>
  <si>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</si>
  <si>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</si>
  <si>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</si>
  <si>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</si>
  <si>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</si>
  <si>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</si>
  <si>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</si>
  <si>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</si>
  <si>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</si>
  <si>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</si>
  <si>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</si>
  <si>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</si>
  <si>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</si>
  <si>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</si>
  <si>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</si>
  <si>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</si>
  <si>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</si>
  <si>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</si>
  <si>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</si>
  <si>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</si>
  <si>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</si>
  <si>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</si>
  <si>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</si>
  <si>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</si>
  <si>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</si>
  <si>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</si>
  <si>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</si>
  <si>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</si>
  <si>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</si>
  <si>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</si>
  <si>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</si>
  <si>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</si>
  <si>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</si>
  <si>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</si>
  <si>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</si>
  <si>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</si>
  <si>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</si>
  <si>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</si>
  <si>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</si>
  <si>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</si>
  <si>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</si>
  <si>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</si>
  <si>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</si>
  <si>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</si>
  <si>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</si>
  <si>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</si>
  <si>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</si>
  <si>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</si>
  <si>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</si>
  <si>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</si>
  <si>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</si>
  <si>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</si>
  <si>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</si>
  <si>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</si>
  <si>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</si>
  <si>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</si>
  <si>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</si>
  <si>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</si>
  <si>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</si>
  <si>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</si>
  <si>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</si>
  <si>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</si>
  <si>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</si>
  <si>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</si>
  <si>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</si>
  <si>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</si>
  <si>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</si>
  <si>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</si>
  <si>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</si>
  <si>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</si>
  <si>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</si>
  <si>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</si>
  <si>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</si>
  <si>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</si>
  <si>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</si>
  <si>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</si>
  <si>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</si>
  <si>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</si>
  <si>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</si>
  <si>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</si>
  <si>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</si>
  <si>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</si>
  <si>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</si>
  <si>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</si>
  <si>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</si>
  <si>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</si>
  <si>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</si>
  <si>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</si>
  <si>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</si>
  <si>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</si>
  <si>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</si>
  <si>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</si>
  <si>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</si>
  <si>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</si>
  <si>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</si>
  <si>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</si>
  <si>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</si>
  <si>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</si>
  <si>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</si>
  <si>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</si>
  <si>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</si>
  <si>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</si>
  <si>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</si>
  <si>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</si>
  <si>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</si>
  <si>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</si>
  <si>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</si>
  <si>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</si>
  <si>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</si>
  <si>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</si>
  <si>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</si>
  <si>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</si>
  <si>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</si>
  <si>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</si>
  <si>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</si>
  <si>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</si>
  <si>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</si>
  <si>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</si>
  <si>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</si>
  <si>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</si>
  <si>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</si>
  <si>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</si>
  <si>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</si>
  <si>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</si>
  <si>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</si>
  <si>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</si>
  <si>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</si>
  <si>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</si>
  <si>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</si>
  <si>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</si>
  <si>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</si>
  <si>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</si>
  <si>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</si>
  <si>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</si>
  <si>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</si>
  <si>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</si>
  <si>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</si>
  <si>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</si>
  <si>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</si>
  <si>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</si>
  <si>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</si>
  <si>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</si>
  <si>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</si>
  <si>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</si>
  <si>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</si>
  <si>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</si>
  <si>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</si>
  <si>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</si>
  <si>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</si>
  <si>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</si>
  <si>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</si>
  <si>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</si>
  <si>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</si>
  <si>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</si>
  <si>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</si>
  <si>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</si>
  <si>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</si>
  <si>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</si>
  <si>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</si>
  <si>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</si>
  <si>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</si>
  <si>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</si>
  <si>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</si>
  <si>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</si>
  <si>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</si>
  <si>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</si>
  <si>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</si>
  <si>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</si>
  <si>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</si>
  <si>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</si>
  <si>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</si>
  <si>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</si>
  <si>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</si>
  <si>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</si>
  <si>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</si>
  <si>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</si>
  <si>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</si>
  <si>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</si>
  <si>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</si>
  <si>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</si>
  <si>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</si>
  <si>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</si>
  <si>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</si>
  <si>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</si>
  <si>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</si>
  <si>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</si>
  <si>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</si>
  <si>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</si>
  <si>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</si>
  <si>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</si>
  <si>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</si>
  <si>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</si>
  <si>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</si>
  <si>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</si>
  <si>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</si>
  <si>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</si>
  <si>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</si>
  <si>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</si>
  <si>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</si>
  <si>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</si>
  <si>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</si>
  <si>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</si>
  <si>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</si>
  <si>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</si>
  <si>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</si>
  <si>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</si>
  <si>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</si>
  <si>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</si>
  <si>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</si>
  <si>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</si>
  <si>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</si>
  <si>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</si>
  <si>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</si>
  <si>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</si>
  <si>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</si>
  <si>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</si>
  <si>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</si>
  <si>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</si>
  <si>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</si>
  <si>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</si>
  <si>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</si>
  <si>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</si>
  <si>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</si>
  <si>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</si>
  <si>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</si>
  <si>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</si>
  <si>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</si>
  <si>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</si>
  <si>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</si>
  <si>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</si>
  <si>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</si>
  <si>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</si>
  <si>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</si>
  <si>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</si>
  <si>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</si>
  <si>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</si>
  <si>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</si>
  <si>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</si>
  <si>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</si>
  <si>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</si>
  <si>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</si>
  <si>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</si>
  <si>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</si>
  <si>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</si>
  <si>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</si>
  <si>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</si>
  <si>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</si>
  <si>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</si>
  <si>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</si>
  <si>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</si>
  <si>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</si>
  <si>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</si>
  <si>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</si>
  <si>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</si>
  <si>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</si>
  <si>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</si>
  <si>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</si>
  <si>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</si>
  <si>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</si>
  <si>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</si>
  <si>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</si>
  <si>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</si>
  <si>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</si>
  <si>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</si>
  <si>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</si>
  <si>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</si>
  <si>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</si>
  <si>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</si>
  <si>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</si>
  <si>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</si>
  <si>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</si>
  <si>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</si>
  <si>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</si>
  <si>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</si>
  <si>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</si>
  <si>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</si>
  <si>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</si>
  <si>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</si>
  <si>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</si>
  <si>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</si>
  <si>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</si>
  <si>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</si>
  <si>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</si>
  <si>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</si>
  <si>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</si>
  <si>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</si>
  <si>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</si>
  <si>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</si>
  <si>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</si>
  <si>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</si>
  <si>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</si>
  <si>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</si>
  <si>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</si>
  <si>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</si>
  <si>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</si>
  <si>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</si>
  <si>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</si>
  <si>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</si>
  <si>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</si>
  <si>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</si>
  <si>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</si>
  <si>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</si>
  <si>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</si>
  <si>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</si>
  <si>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</si>
  <si>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</si>
  <si>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</si>
  <si>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</si>
  <si>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</si>
  <si>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</si>
  <si>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</si>
  <si>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</si>
  <si>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</si>
  <si>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</si>
  <si>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</si>
  <si>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</si>
  <si>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</si>
  <si>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</si>
  <si>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</si>
  <si>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</si>
  <si>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</si>
  <si>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</si>
  <si>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</si>
  <si>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</si>
  <si>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</si>
  <si>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</si>
  <si>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</si>
  <si>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</si>
  <si>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</si>
  <si>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</si>
  <si>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</si>
  <si>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</si>
  <si>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</si>
  <si>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</si>
  <si>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</si>
  <si>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</si>
  <si>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</si>
  <si>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</si>
  <si>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</si>
  <si>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</si>
  <si>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</si>
  <si>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</si>
  <si>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WABASH</t>
  </si>
  <si>
    <t>P.O. BOX 130</t>
  </si>
  <si>
    <t>ALLENDALE</t>
  </si>
  <si>
    <t>BBOWSER@ALLENDALESCHOOL.NET</t>
  </si>
  <si>
    <t>BOB BOWSER</t>
  </si>
  <si>
    <t>618-299-3161</t>
  </si>
  <si>
    <t>618-299-2015</t>
  </si>
  <si>
    <t>TERRY L. HARPER, CPA</t>
  </si>
  <si>
    <t>TERRY L. HARPER</t>
  </si>
  <si>
    <t>9 N FIFTH ST</t>
  </si>
  <si>
    <t>ALBION</t>
  </si>
  <si>
    <t>618-445-3433</t>
  </si>
  <si>
    <t>618-445-3969</t>
  </si>
  <si>
    <t>065-011645</t>
  </si>
  <si>
    <t>HARPERCPA@FRONTIER.COM</t>
  </si>
  <si>
    <t>LAWRENCE D. FILLINGIM</t>
  </si>
  <si>
    <t>LFILLINGIM@ROE20.K12.IL.US</t>
  </si>
  <si>
    <t>618-253-5581</t>
  </si>
  <si>
    <t>618-252-8472</t>
  </si>
  <si>
    <t>Fire Prevention &amp; Life Safety</t>
  </si>
  <si>
    <t>Regional Office of Education</t>
  </si>
  <si>
    <t>Page 10, Line 81, Other District/School Activity Revenue, ED; $1,542 Athletics reimbursements</t>
  </si>
  <si>
    <t>Page 14, Line 272, Other Restricted Revenue from Federal Sources, ED; $10,157 REAP Grant</t>
  </si>
  <si>
    <t>Page 12, Line 171, Other Restricted Revenue from State Sources, ED; $750 State Library Grant</t>
  </si>
  <si>
    <t>Page 11, Line 107, Other Local Revenues, O &amp; M; $26,330 Insurance Claim Proceeds</t>
  </si>
  <si>
    <t>The district is required to draft its own financial statements (Annual Financial Report) and notes to the financial statements.</t>
  </si>
  <si>
    <t>The district does not have personnel capable of drafting the financial statements (Annual Financial Report) in accordance with ISBE requirements.</t>
  </si>
  <si>
    <t>The distric does not draft its own financial statements (Annual Financial Report).</t>
  </si>
  <si>
    <t>It is recommended that the district draft its own financial statements (Annual Financial Report) and notes to the financial statements.</t>
  </si>
  <si>
    <t>Management acknowledges that it does not have personnel capable of drafting the financial statements (Annual Financial Report); however, it accepts full responsibility for the financial statements, which are drafted by the auditor, and acknowledges such in writing.  Management is comfortable with the auditor drafting the financial statements.</t>
  </si>
  <si>
    <t>2015-001</t>
  </si>
  <si>
    <t>The District does not have personnel capable</t>
  </si>
  <si>
    <t>of drafting the financial statements (AFR) and</t>
  </si>
  <si>
    <t>notes to the financial statements in accordance</t>
  </si>
  <si>
    <t>with ISBE requirements.</t>
  </si>
  <si>
    <t>This condition is still present. See Finding 2015-001.</t>
  </si>
  <si>
    <t>The District doesn't have personnel capable of drafting its own financial statements (ISBE Annual Financial Report) and notes.</t>
  </si>
  <si>
    <t>Management acknowledges that it doesn't have personnel capable of drafting the financial statements (Annual Financial Report) and notes; however, it accepts full responsibility for the financial statements, which are drafted by the auditor, and acknowledges such in writing.  Management is comfortable with the auditor drafting the financial statements.</t>
  </si>
  <si>
    <t>N/A</t>
  </si>
  <si>
    <t>Allendale CCSD 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</si>
</sst>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1" t="s">
        <v>474</v>
      </c>
      <c r="J1" s="2132"/>
      <c r="K1" s="2132"/>
      <c r="L1" s="2132"/>
      <c r="M1" s="2132"/>
      <c r="N1" s="2132"/>
      <c r="O1" s="2132"/>
      <c r="P1" s="2132"/>
      <c r="Q1" s="2132"/>
      <c r="R1" s="2132"/>
      <c r="S1" s="2132"/>
    </row>
    <row r="2" spans="1:28" ht="12" customHeight="1" x14ac:dyDescent="0.2">
      <c r="A2" s="202" t="s">
        <v>1963</v>
      </c>
      <c r="D2" s="203"/>
      <c r="I2" s="2133" t="s">
        <v>1155</v>
      </c>
      <c r="J2" s="2132"/>
      <c r="K2" s="2132"/>
      <c r="L2" s="2132"/>
      <c r="M2" s="2132"/>
      <c r="N2" s="2132"/>
      <c r="O2" s="2132"/>
      <c r="P2" s="2132"/>
      <c r="Q2" s="2132"/>
      <c r="R2" s="2132"/>
      <c r="S2" s="2132"/>
    </row>
    <row r="3" spans="1:28" ht="12" customHeight="1" x14ac:dyDescent="0.2">
      <c r="A3" s="1875" t="s">
        <v>1951</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2091</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0" t="s">
        <v>2091</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1">
        <v>20093017024</v>
      </c>
      <c r="B13" s="2102"/>
      <c r="C13" s="2102"/>
      <c r="D13" s="2102"/>
      <c r="E13" s="2102"/>
      <c r="F13" s="2102"/>
      <c r="G13" s="2102"/>
      <c r="H13" s="2103"/>
      <c r="I13" s="185"/>
      <c r="J13" s="184"/>
      <c r="K13" s="182"/>
      <c r="L13" s="184"/>
      <c r="M13" s="184"/>
      <c r="N13" s="184"/>
      <c r="O13" s="184"/>
      <c r="P13" s="184"/>
      <c r="Q13" s="184"/>
      <c r="R13" s="184"/>
      <c r="S13" s="184"/>
      <c r="T13" s="2106" t="s">
        <v>2099</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2092</v>
      </c>
      <c r="B15" s="2104"/>
      <c r="C15" s="2104"/>
      <c r="D15" s="2104"/>
      <c r="E15" s="2104"/>
      <c r="F15" s="2104"/>
      <c r="G15" s="2104"/>
      <c r="H15" s="2105"/>
      <c r="T15" s="2071" t="s">
        <v>2100</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2131</v>
      </c>
      <c r="B17" s="2129"/>
      <c r="C17" s="2129"/>
      <c r="D17" s="2129"/>
      <c r="E17" s="2129"/>
      <c r="F17" s="2129"/>
      <c r="G17" s="2129"/>
      <c r="H17" s="2130"/>
      <c r="T17" s="2116" t="s">
        <v>2101</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3" t="s">
        <v>785</v>
      </c>
      <c r="AA18" s="201"/>
    </row>
    <row r="19" spans="1:27" ht="13.5" customHeight="1" x14ac:dyDescent="0.2">
      <c r="A19" s="2099" t="s">
        <v>2093</v>
      </c>
      <c r="B19" s="2100"/>
      <c r="C19" s="2100"/>
      <c r="D19" s="2100"/>
      <c r="E19" s="2100"/>
      <c r="F19" s="2100"/>
      <c r="G19" s="2100"/>
      <c r="H19" s="2098"/>
      <c r="I19" s="184"/>
      <c r="J19" s="378"/>
      <c r="K19" s="195"/>
      <c r="L19" s="193"/>
      <c r="M19" s="659" t="s">
        <v>360</v>
      </c>
      <c r="P19" s="181"/>
      <c r="Q19" s="181"/>
      <c r="R19" s="181"/>
      <c r="S19" s="185"/>
      <c r="T19" s="2099" t="s">
        <v>2102</v>
      </c>
      <c r="U19" s="2097"/>
      <c r="V19" s="2097"/>
      <c r="W19" s="2098"/>
      <c r="X19" s="2114" t="s">
        <v>2029</v>
      </c>
      <c r="Y19" s="2115"/>
      <c r="Z19" s="2112">
        <v>62806</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6" t="s">
        <v>2094</v>
      </c>
      <c r="B21" s="2097"/>
      <c r="C21" s="2097"/>
      <c r="D21" s="2097"/>
      <c r="E21" s="2097"/>
      <c r="F21" s="2097"/>
      <c r="G21" s="2097"/>
      <c r="H21" s="2098"/>
      <c r="I21" s="2122" t="s">
        <v>786</v>
      </c>
      <c r="J21" s="2085"/>
      <c r="K21" s="2085"/>
      <c r="L21" s="2085"/>
      <c r="M21" s="2085"/>
      <c r="N21" s="2085"/>
      <c r="O21" s="2085"/>
      <c r="P21" s="2085"/>
      <c r="Q21" s="2085"/>
      <c r="R21" s="2085"/>
      <c r="S21" s="2086"/>
      <c r="T21" s="2066" t="s">
        <v>2103</v>
      </c>
      <c r="U21" s="2067"/>
      <c r="V21" s="2067"/>
      <c r="W21" s="2067"/>
      <c r="X21" s="2080" t="s">
        <v>2104</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2025</v>
      </c>
      <c r="U22" s="271"/>
      <c r="V22" s="342"/>
      <c r="W22" s="271"/>
      <c r="X22" s="1974" t="s">
        <v>1631</v>
      </c>
      <c r="Z22" s="200"/>
      <c r="AA22" s="201"/>
    </row>
    <row r="23" spans="1:27" ht="13.5" customHeight="1" x14ac:dyDescent="0.2">
      <c r="A23" s="2119" t="s">
        <v>2095</v>
      </c>
      <c r="B23" s="2120"/>
      <c r="C23" s="2120"/>
      <c r="D23" s="2120"/>
      <c r="E23" s="2120"/>
      <c r="F23" s="2120"/>
      <c r="G23" s="2120"/>
      <c r="H23" s="2121"/>
      <c r="T23" s="2066" t="s">
        <v>2105</v>
      </c>
      <c r="U23" s="2067"/>
      <c r="V23" s="2067"/>
      <c r="W23" s="2067"/>
      <c r="X23" s="2077">
        <v>43373</v>
      </c>
      <c r="Y23" s="2078"/>
      <c r="Z23" s="2078"/>
      <c r="AA23" s="207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62410</v>
      </c>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2002</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2091</v>
      </c>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2091</v>
      </c>
      <c r="C30" s="673" t="s">
        <v>1385</v>
      </c>
      <c r="D30" s="182"/>
      <c r="E30" s="182"/>
      <c r="F30" s="1280"/>
      <c r="G30" s="661"/>
      <c r="H30" s="661"/>
      <c r="I30" s="274"/>
      <c r="J30" s="391"/>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6" t="s">
        <v>2096</v>
      </c>
      <c r="B38" s="2129"/>
      <c r="C38" s="2129"/>
      <c r="D38" s="2129"/>
      <c r="E38" s="2129"/>
      <c r="F38" s="2097"/>
      <c r="G38" s="2097"/>
      <c r="H38" s="2098"/>
      <c r="I38" s="2145"/>
      <c r="J38" s="2072"/>
      <c r="K38" s="2072"/>
      <c r="L38" s="2072"/>
      <c r="M38" s="2072"/>
      <c r="N38" s="2072"/>
      <c r="O38" s="2072"/>
      <c r="P38" s="2069"/>
      <c r="Q38" s="2069"/>
      <c r="R38" s="2069"/>
      <c r="S38" s="2070"/>
      <c r="T38" s="2071" t="s">
        <v>2107</v>
      </c>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2095</v>
      </c>
      <c r="B40" s="2153"/>
      <c r="C40" s="2154"/>
      <c r="D40" s="2154"/>
      <c r="E40" s="2154"/>
      <c r="F40" s="2155"/>
      <c r="G40" s="2155"/>
      <c r="H40" s="2156"/>
      <c r="I40" s="2073"/>
      <c r="J40" s="2075"/>
      <c r="K40" s="2075"/>
      <c r="L40" s="2075"/>
      <c r="M40" s="2075"/>
      <c r="N40" s="2075"/>
      <c r="O40" s="2075"/>
      <c r="P40" s="2075"/>
      <c r="Q40" s="2075"/>
      <c r="R40" s="2075"/>
      <c r="S40" s="2076"/>
      <c r="T40" s="2073" t="s">
        <v>2108</v>
      </c>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2097</v>
      </c>
      <c r="B42" s="2097"/>
      <c r="C42" s="2098"/>
      <c r="D42" s="2114" t="s">
        <v>2098</v>
      </c>
      <c r="E42" s="2097"/>
      <c r="F42" s="2097"/>
      <c r="G42" s="2097"/>
      <c r="H42" s="2098"/>
      <c r="I42" s="2071"/>
      <c r="J42" s="2069"/>
      <c r="K42" s="2069"/>
      <c r="L42" s="2069"/>
      <c r="M42" s="2069"/>
      <c r="N42" s="2069"/>
      <c r="O42" s="2070"/>
      <c r="P42" s="2068"/>
      <c r="Q42" s="2069"/>
      <c r="R42" s="2069"/>
      <c r="S42" s="2070"/>
      <c r="T42" s="2071" t="s">
        <v>2109</v>
      </c>
      <c r="U42" s="2069"/>
      <c r="V42" s="2069"/>
      <c r="W42" s="2070"/>
      <c r="X42" s="2068" t="s">
        <v>2110</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8"/>
      <c r="C4" s="2167" t="s">
        <v>497</v>
      </c>
      <c r="D4" s="2168"/>
      <c r="E4" s="2168"/>
      <c r="F4" s="2168"/>
      <c r="G4" s="2168"/>
      <c r="H4" s="216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62" t="s">
        <v>2036</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8"/>
      <c r="G51" s="1783" t="s">
        <v>1859</v>
      </c>
      <c r="H51" s="2032"/>
      <c r="I51" s="9" t="s">
        <v>1909</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t="s">
        <v>2090</v>
      </c>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2099</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2062">
        <v>42719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8">
        <v>12322981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1.9740000000000001E-2</v>
      </c>
      <c r="E10" s="100" t="s">
        <v>1186</v>
      </c>
      <c r="F10" s="472">
        <v>4.7000000000000002E-3</v>
      </c>
      <c r="G10" s="100" t="s">
        <v>1186</v>
      </c>
      <c r="H10" s="472">
        <v>1.8799999999999999E-3</v>
      </c>
      <c r="I10" s="100" t="s">
        <v>1187</v>
      </c>
      <c r="J10" s="473">
        <f>ROUND(D10+F10+H10,5)</f>
        <v>2.632E-2</v>
      </c>
      <c r="K10" s="93"/>
      <c r="L10" s="472">
        <v>4.7100000000000001E-4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1308831</v>
      </c>
      <c r="E16" s="100"/>
      <c r="F16" s="82">
        <f>SUM('Acct Summary 7-8'!C17,'Acct Summary 7-8'!D17,'Acct Summary 7-8'!F17)</f>
        <v>1312668</v>
      </c>
      <c r="G16" s="100"/>
      <c r="H16" s="82">
        <f>SUM(D16-F16)</f>
        <v>-3837</v>
      </c>
      <c r="I16" s="93"/>
      <c r="J16" s="82">
        <f>SUM('Acct Summary 7-8'!C81,'Acct Summary 7-8'!D81,'Acct Summary 7-8'!F81,'Acct Summary 7-8'!I81)</f>
        <v>110327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1700571.378</v>
      </c>
      <c r="I31" s="332"/>
      <c r="J31" s="93"/>
      <c r="K31" s="93"/>
      <c r="L31" s="93"/>
      <c r="M31" s="93"/>
    </row>
    <row r="32" spans="1:13" ht="13.35" customHeight="1" x14ac:dyDescent="0.2">
      <c r="B32" s="2061"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Allendale CCSD 17</v>
      </c>
      <c r="E7" s="136"/>
      <c r="G7" s="137"/>
      <c r="H7" s="138"/>
      <c r="I7" s="138"/>
      <c r="J7" s="138"/>
      <c r="K7" s="138"/>
      <c r="L7"/>
      <c r="M7"/>
      <c r="N7"/>
      <c r="O7"/>
      <c r="P7"/>
    </row>
    <row r="8" spans="1:18" ht="12.75" x14ac:dyDescent="0.2">
      <c r="A8"/>
      <c r="B8"/>
      <c r="C8" s="134" t="s">
        <v>1341</v>
      </c>
      <c r="D8" s="139">
        <f>COVER!A13</f>
        <v>20093017024</v>
      </c>
      <c r="E8" s="140"/>
      <c r="G8"/>
      <c r="H8"/>
      <c r="I8"/>
      <c r="J8"/>
      <c r="K8"/>
      <c r="L8"/>
      <c r="M8"/>
      <c r="N8"/>
      <c r="O8"/>
      <c r="P8"/>
    </row>
    <row r="9" spans="1:18" ht="12.75" x14ac:dyDescent="0.2">
      <c r="A9"/>
      <c r="B9"/>
      <c r="C9" s="134" t="s">
        <v>829</v>
      </c>
      <c r="D9" s="334" t="str">
        <f>COVER!A15</f>
        <v>WABASH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110327</v>
      </c>
      <c r="I12" s="1162"/>
      <c r="J12" s="1162"/>
      <c r="K12" s="1163">
        <f>TRUNC((H12/H13*100000),5)/100000</f>
        <v>8.4294305299999997E-2</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1308831</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1312668</v>
      </c>
      <c r="I17" s="1162"/>
      <c r="J17" s="1168"/>
      <c r="K17" s="1163">
        <f>TRUNC((H17/H18*100000),5)/100000</f>
        <v>1.0029316237000001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1308831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-5.3573364999999997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111263</v>
      </c>
      <c r="I24" s="684"/>
      <c r="J24" s="684"/>
      <c r="K24" s="1172">
        <f>TRUNC(((H24/H25*100000)/100000),2)</f>
        <v>30.51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3646.3</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275689.73093000002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200000</v>
      </c>
      <c r="I32" s="1170"/>
      <c r="J32" s="1170"/>
      <c r="K32" s="1172">
        <f>TRUNC(100-((((H32/H33*100))*100)/100),2)</f>
        <v>88.23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1700571.378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2.7499999999999996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11850</v>
      </c>
      <c r="D4" s="412">
        <v>37230</v>
      </c>
      <c r="E4" s="412">
        <v>973</v>
      </c>
      <c r="F4" s="412">
        <v>50862</v>
      </c>
      <c r="G4" s="412">
        <v>46511</v>
      </c>
      <c r="H4" s="412">
        <v>26447</v>
      </c>
      <c r="I4" s="412">
        <v>11321</v>
      </c>
      <c r="J4" s="436">
        <v>47767</v>
      </c>
      <c r="K4" s="412">
        <v>23886</v>
      </c>
      <c r="L4" s="412">
        <v>24394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11850</v>
      </c>
      <c r="D13" s="689">
        <f t="shared" ref="D13:L13" si="0">SUM(D4:D12)</f>
        <v>37230</v>
      </c>
      <c r="E13" s="689">
        <f t="shared" si="0"/>
        <v>973</v>
      </c>
      <c r="F13" s="689">
        <f t="shared" si="0"/>
        <v>50862</v>
      </c>
      <c r="G13" s="689">
        <f t="shared" si="0"/>
        <v>46511</v>
      </c>
      <c r="H13" s="689">
        <f t="shared" si="0"/>
        <v>26447</v>
      </c>
      <c r="I13" s="689">
        <f t="shared" si="0"/>
        <v>11321</v>
      </c>
      <c r="J13" s="689">
        <f t="shared" si="0"/>
        <v>47767</v>
      </c>
      <c r="K13" s="689">
        <f t="shared" si="0"/>
        <v>23886</v>
      </c>
      <c r="L13" s="689">
        <f t="shared" si="0"/>
        <v>24394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19115</v>
      </c>
      <c r="N16" s="719"/>
    </row>
    <row r="17" spans="1:14" s="704" customFormat="1" ht="12.75" customHeight="1" x14ac:dyDescent="0.2">
      <c r="A17" s="718" t="s">
        <v>1751</v>
      </c>
      <c r="B17" s="542">
        <v>230</v>
      </c>
      <c r="C17" s="507"/>
      <c r="D17" s="507"/>
      <c r="E17" s="507"/>
      <c r="F17" s="507"/>
      <c r="G17" s="507"/>
      <c r="H17" s="507"/>
      <c r="I17" s="507"/>
      <c r="J17" s="507"/>
      <c r="K17" s="507"/>
      <c r="L17" s="507"/>
      <c r="M17" s="436">
        <v>1617981</v>
      </c>
      <c r="N17" s="719"/>
    </row>
    <row r="18" spans="1:14" s="704" customFormat="1" ht="12.75" customHeight="1" x14ac:dyDescent="0.2">
      <c r="A18" s="718" t="s">
        <v>1752</v>
      </c>
      <c r="B18" s="542">
        <v>240</v>
      </c>
      <c r="C18" s="507"/>
      <c r="D18" s="507"/>
      <c r="E18" s="507"/>
      <c r="F18" s="507"/>
      <c r="G18" s="507"/>
      <c r="H18" s="507"/>
      <c r="I18" s="507"/>
      <c r="J18" s="507"/>
      <c r="K18" s="507"/>
      <c r="L18" s="507"/>
      <c r="M18" s="436">
        <v>143892</v>
      </c>
      <c r="N18" s="719"/>
    </row>
    <row r="19" spans="1:14" s="704" customFormat="1" ht="12.75" customHeight="1" x14ac:dyDescent="0.2">
      <c r="A19" s="718" t="s">
        <v>1753</v>
      </c>
      <c r="B19" s="542">
        <v>250</v>
      </c>
      <c r="C19" s="507"/>
      <c r="D19" s="507"/>
      <c r="E19" s="507"/>
      <c r="F19" s="507"/>
      <c r="G19" s="507"/>
      <c r="H19" s="507"/>
      <c r="I19" s="507"/>
      <c r="J19" s="507"/>
      <c r="K19" s="507"/>
      <c r="L19" s="507"/>
      <c r="M19" s="436">
        <v>843622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973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199027</v>
      </c>
    </row>
    <row r="23" spans="1:14" ht="13.5" customHeight="1" thickBot="1" x14ac:dyDescent="0.25">
      <c r="A23" s="464" t="s">
        <v>748</v>
      </c>
      <c r="B23" s="724"/>
      <c r="C23" s="433"/>
      <c r="D23" s="433"/>
      <c r="E23" s="433"/>
      <c r="F23" s="433"/>
      <c r="G23" s="433"/>
      <c r="H23" s="433"/>
      <c r="I23" s="433"/>
      <c r="J23" s="433"/>
      <c r="K23" s="433"/>
      <c r="L23" s="433"/>
      <c r="M23" s="693">
        <f>SUM(M15:M22)</f>
        <v>2624610</v>
      </c>
      <c r="N23" s="693">
        <f>SUM(N21:N22)</f>
        <v>200000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936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24394</v>
      </c>
      <c r="M33" s="433"/>
      <c r="N33" s="482"/>
    </row>
    <row r="34" spans="1:14" ht="13.5" customHeight="1" thickBot="1" x14ac:dyDescent="0.25">
      <c r="A34" s="1076" t="s">
        <v>759</v>
      </c>
      <c r="B34" s="725"/>
      <c r="C34" s="1099">
        <f>SUM(C25:C33)</f>
        <v>936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24394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200000</v>
      </c>
    </row>
    <row r="37" spans="1:14" ht="13.5" thickBot="1" x14ac:dyDescent="0.25">
      <c r="A37" s="464" t="s">
        <v>758</v>
      </c>
      <c r="B37" s="724"/>
      <c r="C37" s="507"/>
      <c r="D37" s="507"/>
      <c r="E37" s="507"/>
      <c r="F37" s="507"/>
      <c r="G37" s="507"/>
      <c r="H37" s="507"/>
      <c r="I37" s="507"/>
      <c r="J37" s="507"/>
      <c r="K37" s="507"/>
      <c r="L37" s="514"/>
      <c r="M37" s="433"/>
      <c r="N37" s="693">
        <f>SUM(N36:N36)</f>
        <v>200000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10914</v>
      </c>
      <c r="D39" s="727">
        <v>37230</v>
      </c>
      <c r="E39" s="727">
        <v>973</v>
      </c>
      <c r="F39" s="727">
        <v>50862</v>
      </c>
      <c r="G39" s="727">
        <v>46511</v>
      </c>
      <c r="H39" s="727">
        <v>26447</v>
      </c>
      <c r="I39" s="727">
        <v>11321</v>
      </c>
      <c r="J39" s="726">
        <v>47767</v>
      </c>
      <c r="K39" s="727">
        <v>23886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2624610</v>
      </c>
      <c r="N40" s="694"/>
    </row>
    <row r="41" spans="1:14" ht="13.5" customHeight="1" thickBot="1" x14ac:dyDescent="0.25">
      <c r="A41" s="464" t="s">
        <v>760</v>
      </c>
      <c r="B41" s="455"/>
      <c r="C41" s="485">
        <f>(SUM(C34,C37,C38,C39))</f>
        <v>11850</v>
      </c>
      <c r="D41" s="485">
        <f t="shared" ref="D41:L41" si="2">SUM(D34,D37,D38:D39)</f>
        <v>37230</v>
      </c>
      <c r="E41" s="485">
        <f t="shared" si="2"/>
        <v>973</v>
      </c>
      <c r="F41" s="485">
        <f t="shared" si="2"/>
        <v>50862</v>
      </c>
      <c r="G41" s="485">
        <f t="shared" si="2"/>
        <v>46511</v>
      </c>
      <c r="H41" s="485">
        <f t="shared" si="2"/>
        <v>26447</v>
      </c>
      <c r="I41" s="485">
        <f t="shared" si="2"/>
        <v>11321</v>
      </c>
      <c r="J41" s="485">
        <f t="shared" si="2"/>
        <v>47767</v>
      </c>
      <c r="K41" s="485">
        <f t="shared" si="2"/>
        <v>23886</v>
      </c>
      <c r="L41" s="485">
        <f t="shared" si="2"/>
        <v>24394</v>
      </c>
      <c r="M41" s="485">
        <f>SUM(M40)</f>
        <v>2624610</v>
      </c>
      <c r="N41" s="485">
        <f>SUM(N37)</f>
        <v>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2">
        <v>1000</v>
      </c>
      <c r="C4" s="695">
        <f>'Revenues 9-14'!C109</f>
        <v>311643</v>
      </c>
      <c r="D4" s="695">
        <f>'Revenues 9-14'!D109</f>
        <v>88807</v>
      </c>
      <c r="E4" s="695">
        <f>'Revenues 9-14'!E109</f>
        <v>53366</v>
      </c>
      <c r="F4" s="695">
        <f>'Revenues 9-14'!F109</f>
        <v>28585</v>
      </c>
      <c r="G4" s="695">
        <f>'Revenues 9-14'!G109</f>
        <v>40735</v>
      </c>
      <c r="H4" s="695">
        <f>'Revenues 9-14'!H109</f>
        <v>56</v>
      </c>
      <c r="I4" s="695">
        <f>'Revenues 9-14'!I109</f>
        <v>5689</v>
      </c>
      <c r="J4" s="695">
        <f>'Revenues 9-14'!J109</f>
        <v>41180</v>
      </c>
      <c r="K4" s="695">
        <f>'Revenues 9-14'!K109</f>
        <v>5715</v>
      </c>
      <c r="L4" s="39"/>
    </row>
    <row r="5" spans="1:13" ht="22.5" x14ac:dyDescent="0.2">
      <c r="A5" s="733" t="s">
        <v>1984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691251</v>
      </c>
      <c r="D6" s="696">
        <f>'Revenues 9-14'!D173</f>
        <v>0</v>
      </c>
      <c r="E6" s="696">
        <f>'Revenues 9-14'!E173</f>
        <v>0</v>
      </c>
      <c r="F6" s="696">
        <f>'Revenues 9-14'!F173</f>
        <v>43786</v>
      </c>
      <c r="G6" s="696">
        <f>'Revenues 9-14'!G173</f>
        <v>1364</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139070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1141964</v>
      </c>
      <c r="D8" s="485">
        <f t="shared" ref="D8:K8" si="0">SUM(D4:D7)</f>
        <v>88807</v>
      </c>
      <c r="E8" s="485">
        <f t="shared" si="0"/>
        <v>53366</v>
      </c>
      <c r="F8" s="485">
        <f t="shared" si="0"/>
        <v>72371</v>
      </c>
      <c r="G8" s="485">
        <f t="shared" si="0"/>
        <v>42099</v>
      </c>
      <c r="H8" s="485">
        <f t="shared" si="0"/>
        <v>56</v>
      </c>
      <c r="I8" s="485">
        <f t="shared" si="0"/>
        <v>5689</v>
      </c>
      <c r="J8" s="485">
        <f t="shared" si="0"/>
        <v>41180</v>
      </c>
      <c r="K8" s="485">
        <f t="shared" si="0"/>
        <v>5715</v>
      </c>
      <c r="L8" s="39"/>
    </row>
    <row r="9" spans="1:13" ht="15" thickTop="1" x14ac:dyDescent="0.2">
      <c r="A9" s="1019" t="s">
        <v>348</v>
      </c>
      <c r="B9" s="456">
        <v>3998</v>
      </c>
      <c r="C9" s="418">
        <v>204119</v>
      </c>
      <c r="D9" s="489"/>
      <c r="E9" s="418"/>
      <c r="F9" s="418"/>
      <c r="G9" s="700"/>
      <c r="H9" s="418"/>
      <c r="I9" s="494" t="s">
        <v>1390</v>
      </c>
      <c r="J9" s="435"/>
      <c r="K9" s="418"/>
      <c r="L9" s="39"/>
    </row>
    <row r="10" spans="1:13" s="48" customFormat="1" ht="13.5" thickBot="1" x14ac:dyDescent="0.25">
      <c r="A10" s="464" t="s">
        <v>1394</v>
      </c>
      <c r="B10" s="457"/>
      <c r="C10" s="485">
        <f>SUM(C8:C9)</f>
        <v>1346083</v>
      </c>
      <c r="D10" s="485">
        <f t="shared" ref="D10:K10" si="1">SUM(D8:D9)</f>
        <v>88807</v>
      </c>
      <c r="E10" s="485">
        <f t="shared" si="1"/>
        <v>53366</v>
      </c>
      <c r="F10" s="485">
        <f t="shared" si="1"/>
        <v>72371</v>
      </c>
      <c r="G10" s="485">
        <f t="shared" si="1"/>
        <v>42099</v>
      </c>
      <c r="H10" s="485">
        <f t="shared" si="1"/>
        <v>56</v>
      </c>
      <c r="I10" s="485">
        <f t="shared" si="1"/>
        <v>5689</v>
      </c>
      <c r="J10" s="485">
        <f t="shared" si="1"/>
        <v>41180</v>
      </c>
      <c r="K10" s="485">
        <f t="shared" si="1"/>
        <v>5715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593902</v>
      </c>
      <c r="D12" s="498" t="s">
        <v>1390</v>
      </c>
      <c r="E12" s="433" t="s">
        <v>1390</v>
      </c>
      <c r="F12" s="433" t="s">
        <v>1390</v>
      </c>
      <c r="G12" s="695">
        <f>'Expenditures 15-22'!K223</f>
        <v>15897</v>
      </c>
      <c r="H12" s="431"/>
      <c r="I12" s="433" t="s">
        <v>1390</v>
      </c>
      <c r="J12" s="433" t="s">
        <v>1390</v>
      </c>
      <c r="K12" s="431" t="s">
        <v>1390</v>
      </c>
      <c r="L12" s="39"/>
    </row>
    <row r="13" spans="1:13" x14ac:dyDescent="0.2">
      <c r="A13" s="734" t="s">
        <v>536</v>
      </c>
      <c r="B13" s="293">
        <v>2000</v>
      </c>
      <c r="C13" s="696">
        <f>'Expenditures 15-22'!K74</f>
        <v>256684</v>
      </c>
      <c r="D13" s="696">
        <f>'Expenditures 15-22'!K129</f>
        <v>103220</v>
      </c>
      <c r="E13" s="482" t="s">
        <v>1390</v>
      </c>
      <c r="F13" s="696">
        <f>'Expenditures 15-22'!K178</f>
        <v>54223</v>
      </c>
      <c r="G13" s="696">
        <f>'Expenditures 15-22'!K273</f>
        <v>23400</v>
      </c>
      <c r="H13" s="696">
        <f>'Expenditures 15-22'!K296</f>
        <v>0</v>
      </c>
      <c r="I13" s="433" t="s">
        <v>1390</v>
      </c>
      <c r="J13" s="749">
        <f>'Expenditures 15-22'!K323</f>
        <v>43841</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304639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53265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1155225</v>
      </c>
      <c r="D17" s="485">
        <f t="shared" si="2"/>
        <v>103220</v>
      </c>
      <c r="E17" s="485">
        <f t="shared" si="2"/>
        <v>53265</v>
      </c>
      <c r="F17" s="485">
        <f t="shared" si="2"/>
        <v>54223</v>
      </c>
      <c r="G17" s="485">
        <f t="shared" si="2"/>
        <v>39297</v>
      </c>
      <c r="H17" s="485">
        <f t="shared" si="2"/>
        <v>0</v>
      </c>
      <c r="I17" s="433"/>
      <c r="J17" s="485">
        <f>SUM(J12:J16)</f>
        <v>43841</v>
      </c>
      <c r="K17" s="485">
        <f>SUM(K12:K16)</f>
        <v>0</v>
      </c>
      <c r="L17" s="39"/>
    </row>
    <row r="18" spans="1:12" ht="15" customHeight="1" thickTop="1" x14ac:dyDescent="0.2">
      <c r="A18" s="1020" t="s">
        <v>1322</v>
      </c>
      <c r="B18" s="258">
        <v>4180</v>
      </c>
      <c r="C18" s="695">
        <f t="shared" ref="C18:H18" si="3">C9</f>
        <v>204119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1359344</v>
      </c>
      <c r="D19" s="485">
        <f t="shared" si="4"/>
        <v>103220</v>
      </c>
      <c r="E19" s="485">
        <f t="shared" si="4"/>
        <v>53265</v>
      </c>
      <c r="F19" s="485">
        <f t="shared" si="4"/>
        <v>54223</v>
      </c>
      <c r="G19" s="485">
        <f t="shared" si="4"/>
        <v>39297</v>
      </c>
      <c r="H19" s="485">
        <f t="shared" si="4"/>
        <v>0</v>
      </c>
      <c r="I19" s="433"/>
      <c r="J19" s="485">
        <f>SUM(J17:J18)</f>
        <v>43841</v>
      </c>
      <c r="K19" s="485">
        <f>SUM(K17:K18)</f>
        <v>0</v>
      </c>
      <c r="L19" s="39"/>
    </row>
    <row r="20" spans="1:12" ht="27" thickTop="1" thickBot="1" x14ac:dyDescent="0.25">
      <c r="A20" s="458" t="s">
        <v>1323</v>
      </c>
      <c r="B20" s="459"/>
      <c r="C20" s="1018">
        <f>C8-C17</f>
        <v>-13261</v>
      </c>
      <c r="D20" s="1018">
        <f t="shared" ref="D20:K20" si="5">D8-D17</f>
        <v>-14413</v>
      </c>
      <c r="E20" s="1018">
        <f t="shared" si="5"/>
        <v>101</v>
      </c>
      <c r="F20" s="1018">
        <f t="shared" si="5"/>
        <v>18148</v>
      </c>
      <c r="G20" s="1018">
        <f t="shared" si="5"/>
        <v>2802</v>
      </c>
      <c r="H20" s="1018">
        <f t="shared" si="5"/>
        <v>56</v>
      </c>
      <c r="I20" s="1018">
        <f t="shared" si="5"/>
        <v>5689</v>
      </c>
      <c r="J20" s="1018">
        <f t="shared" si="5"/>
        <v>-2661</v>
      </c>
      <c r="K20" s="1018">
        <f t="shared" si="5"/>
        <v>5715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-13261</v>
      </c>
      <c r="D78" s="443">
        <f t="shared" si="9"/>
        <v>-14413</v>
      </c>
      <c r="E78" s="443">
        <f t="shared" si="9"/>
        <v>101</v>
      </c>
      <c r="F78" s="443">
        <f t="shared" si="9"/>
        <v>18148</v>
      </c>
      <c r="G78" s="443">
        <f t="shared" si="9"/>
        <v>2802</v>
      </c>
      <c r="H78" s="443">
        <f t="shared" si="9"/>
        <v>56</v>
      </c>
      <c r="I78" s="443">
        <f t="shared" si="9"/>
        <v>5689</v>
      </c>
      <c r="J78" s="443">
        <f t="shared" si="9"/>
        <v>-2661</v>
      </c>
      <c r="K78" s="443">
        <f t="shared" si="9"/>
        <v>5715</v>
      </c>
      <c r="L78" s="505"/>
    </row>
    <row r="79" spans="1:12" ht="13.5" thickTop="1" x14ac:dyDescent="0.2">
      <c r="A79" s="820" t="s">
        <v>1926</v>
      </c>
      <c r="B79" s="460"/>
      <c r="C79" s="435">
        <v>24175</v>
      </c>
      <c r="D79" s="703">
        <v>51643</v>
      </c>
      <c r="E79" s="703">
        <v>872</v>
      </c>
      <c r="F79" s="703">
        <v>32714</v>
      </c>
      <c r="G79" s="703">
        <v>43709</v>
      </c>
      <c r="H79" s="703">
        <v>26391</v>
      </c>
      <c r="I79" s="703">
        <v>5632</v>
      </c>
      <c r="J79" s="703">
        <v>50428</v>
      </c>
      <c r="K79" s="703">
        <v>18171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10914</v>
      </c>
      <c r="D81" s="485">
        <f>SUM(D78:D80)</f>
        <v>37230</v>
      </c>
      <c r="E81" s="485">
        <f t="shared" ref="E81:K81" si="10">SUM(E78:E80)</f>
        <v>973</v>
      </c>
      <c r="F81" s="485">
        <f t="shared" si="10"/>
        <v>50862</v>
      </c>
      <c r="G81" s="485">
        <f t="shared" si="10"/>
        <v>46511</v>
      </c>
      <c r="H81" s="485">
        <f t="shared" si="10"/>
        <v>26447</v>
      </c>
      <c r="I81" s="485">
        <f t="shared" si="10"/>
        <v>11321</v>
      </c>
      <c r="J81" s="485">
        <f t="shared" si="10"/>
        <v>47767</v>
      </c>
      <c r="K81" s="485">
        <f t="shared" si="10"/>
        <v>23886</v>
      </c>
      <c r="L81" s="39"/>
    </row>
    <row r="82" spans="1:12" ht="0.75" customHeight="1" thickTop="1" thickBot="1" x14ac:dyDescent="0.25">
      <c r="A82" s="632" t="s">
        <v>406</v>
      </c>
      <c r="B82" s="630"/>
      <c r="C82" s="1136">
        <f>(C81-C79)</f>
        <v>-13261</v>
      </c>
      <c r="D82" s="1136">
        <f t="shared" ref="D82:K82" si="11">(D81-D79)</f>
        <v>-14413</v>
      </c>
      <c r="E82" s="1136">
        <f t="shared" si="11"/>
        <v>101</v>
      </c>
      <c r="F82" s="1136">
        <f t="shared" si="11"/>
        <v>18148</v>
      </c>
      <c r="G82" s="1136">
        <f t="shared" si="11"/>
        <v>2802</v>
      </c>
      <c r="H82" s="1136">
        <f t="shared" si="11"/>
        <v>56</v>
      </c>
      <c r="I82" s="1136">
        <f t="shared" si="11"/>
        <v>5689</v>
      </c>
      <c r="J82" s="1136">
        <f t="shared" si="11"/>
        <v>-2661</v>
      </c>
      <c r="K82" s="1136">
        <f t="shared" si="11"/>
        <v>5715</v>
      </c>
    </row>
    <row r="83" spans="1:12" ht="14.25" hidden="1" thickTop="1" thickBot="1" x14ac:dyDescent="0.25">
      <c r="A83" s="729" t="s">
        <v>407</v>
      </c>
      <c r="B83" s="631"/>
      <c r="C83" s="1137">
        <f>C82/C81</f>
        <v>-1.2150448964632583</v>
      </c>
      <c r="D83" s="1137">
        <f t="shared" ref="D83:K83" si="12">D82/D81</f>
        <v>-0.38713403169486971</v>
      </c>
      <c r="E83" s="1137">
        <f t="shared" si="12"/>
        <v>0.10380267214799589</v>
      </c>
      <c r="F83" s="1137">
        <f t="shared" si="12"/>
        <v>0.35680861940151781</v>
      </c>
      <c r="G83" s="1137">
        <f t="shared" si="12"/>
        <v>6.0243813291479438E-2</v>
      </c>
      <c r="H83" s="1137">
        <f t="shared" si="12"/>
        <v>2.1174424320338789E-3</v>
      </c>
      <c r="I83" s="1137">
        <f t="shared" si="12"/>
        <v>0.50251744545534849</v>
      </c>
      <c r="J83" s="1137">
        <f t="shared" si="12"/>
        <v>-5.5707915506521238E-2</v>
      </c>
      <c r="K83" s="1137">
        <f t="shared" si="12"/>
        <v>0.23926149208741523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6"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1966</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238651</v>
      </c>
      <c r="D5" s="418">
        <v>56698</v>
      </c>
      <c r="E5" s="412">
        <v>53309</v>
      </c>
      <c r="F5" s="806">
        <v>22679</v>
      </c>
      <c r="G5" s="412">
        <v>19788</v>
      </c>
      <c r="H5" s="412"/>
      <c r="I5" s="412">
        <v>5670</v>
      </c>
      <c r="J5" s="436">
        <v>41050</v>
      </c>
      <c r="K5" s="412">
        <v>5670</v>
      </c>
    </row>
    <row r="6" spans="1:12" ht="14.25" x14ac:dyDescent="0.2">
      <c r="A6" s="913" t="s">
        <v>482</v>
      </c>
      <c r="B6" s="40">
        <v>1130</v>
      </c>
      <c r="C6" s="412">
        <v>5670</v>
      </c>
      <c r="D6" s="412"/>
      <c r="E6" s="481"/>
      <c r="F6" s="481"/>
      <c r="G6" s="433"/>
      <c r="H6" s="433"/>
      <c r="I6" s="433"/>
      <c r="J6" s="433"/>
      <c r="K6" s="433"/>
    </row>
    <row r="7" spans="1:12" x14ac:dyDescent="0.2">
      <c r="A7" s="913" t="s">
        <v>117</v>
      </c>
      <c r="B7" s="259">
        <v>1140</v>
      </c>
      <c r="C7" s="412">
        <v>4536</v>
      </c>
      <c r="D7" s="412"/>
      <c r="E7" s="433"/>
      <c r="F7" s="436"/>
      <c r="G7" s="436"/>
      <c r="H7" s="436"/>
      <c r="I7" s="433"/>
      <c r="J7" s="433"/>
      <c r="K7" s="433"/>
    </row>
    <row r="8" spans="1:12" x14ac:dyDescent="0.2">
      <c r="A8" s="913" t="s">
        <v>483</v>
      </c>
      <c r="B8" s="40">
        <v>1150</v>
      </c>
      <c r="C8" s="481"/>
      <c r="D8" s="481"/>
      <c r="E8" s="507"/>
      <c r="F8" s="507"/>
      <c r="G8" s="418">
        <v>19788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248857</v>
      </c>
      <c r="D12" s="484">
        <f t="shared" si="0"/>
        <v>56698</v>
      </c>
      <c r="E12" s="484">
        <f t="shared" si="0"/>
        <v>53309</v>
      </c>
      <c r="F12" s="484">
        <f t="shared" si="0"/>
        <v>22679</v>
      </c>
      <c r="G12" s="484">
        <f t="shared" si="0"/>
        <v>39576</v>
      </c>
      <c r="H12" s="484">
        <f t="shared" si="0"/>
        <v>0</v>
      </c>
      <c r="I12" s="484">
        <f t="shared" si="0"/>
        <v>5670</v>
      </c>
      <c r="J12" s="484">
        <f t="shared" si="0"/>
        <v>41050</v>
      </c>
      <c r="K12" s="485">
        <f t="shared" si="0"/>
        <v>5670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20931</v>
      </c>
      <c r="D16" s="412"/>
      <c r="E16" s="412"/>
      <c r="F16" s="412"/>
      <c r="G16" s="412">
        <v>1050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20931</v>
      </c>
      <c r="D18" s="487">
        <f t="shared" ref="D18:K18" si="1">SUM(D14:D17)</f>
        <v>0</v>
      </c>
      <c r="E18" s="487">
        <f t="shared" si="1"/>
        <v>0</v>
      </c>
      <c r="F18" s="487">
        <f t="shared" si="1"/>
        <v>0</v>
      </c>
      <c r="G18" s="487">
        <f t="shared" si="1"/>
        <v>1050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1728</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1728</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131</v>
      </c>
      <c r="D65" s="412">
        <v>111</v>
      </c>
      <c r="E65" s="412">
        <v>57</v>
      </c>
      <c r="F65" s="436">
        <v>98</v>
      </c>
      <c r="G65" s="412">
        <v>109</v>
      </c>
      <c r="H65" s="412">
        <v>56</v>
      </c>
      <c r="I65" s="412">
        <v>19</v>
      </c>
      <c r="J65" s="436">
        <v>130</v>
      </c>
      <c r="K65" s="412">
        <v>45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131</v>
      </c>
      <c r="D67" s="485">
        <f t="shared" ref="D67:K67" si="2">SUM(D65:D66)</f>
        <v>111</v>
      </c>
      <c r="E67" s="485">
        <f t="shared" si="2"/>
        <v>57</v>
      </c>
      <c r="F67" s="485">
        <f t="shared" si="2"/>
        <v>98</v>
      </c>
      <c r="G67" s="485">
        <f t="shared" si="2"/>
        <v>109</v>
      </c>
      <c r="H67" s="485">
        <f t="shared" si="2"/>
        <v>56</v>
      </c>
      <c r="I67" s="485">
        <f t="shared" si="2"/>
        <v>19</v>
      </c>
      <c r="J67" s="485">
        <f t="shared" si="2"/>
        <v>130</v>
      </c>
      <c r="K67" s="485">
        <f t="shared" si="2"/>
        <v>45</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15330</v>
      </c>
      <c r="D69" s="433"/>
      <c r="E69" s="433"/>
      <c r="F69" s="433"/>
      <c r="G69" s="433"/>
      <c r="H69" s="433"/>
      <c r="I69" s="433"/>
      <c r="J69" s="433"/>
      <c r="K69" s="433"/>
    </row>
    <row r="70" spans="1:11" ht="12.75" customHeight="1" x14ac:dyDescent="0.2">
      <c r="A70" s="913" t="s">
        <v>1178</v>
      </c>
      <c r="B70" s="40">
        <v>1612</v>
      </c>
      <c r="C70" s="483">
        <v>3166</v>
      </c>
      <c r="D70" s="433"/>
      <c r="E70" s="433"/>
      <c r="F70" s="433"/>
      <c r="G70" s="433"/>
      <c r="H70" s="433"/>
      <c r="I70" s="433"/>
      <c r="J70" s="433"/>
      <c r="K70" s="433"/>
    </row>
    <row r="71" spans="1:11" ht="12.75" customHeight="1" x14ac:dyDescent="0.2">
      <c r="A71" s="913" t="s">
        <v>313</v>
      </c>
      <c r="B71" s="40">
        <v>1613</v>
      </c>
      <c r="C71" s="483">
        <v>3</v>
      </c>
      <c r="D71" s="433"/>
      <c r="E71" s="433"/>
      <c r="F71" s="433"/>
      <c r="G71" s="433"/>
      <c r="H71" s="433"/>
      <c r="I71" s="433"/>
      <c r="J71" s="433"/>
      <c r="K71" s="433"/>
    </row>
    <row r="72" spans="1:11" ht="12.75" customHeight="1" x14ac:dyDescent="0.2">
      <c r="A72" s="913" t="s">
        <v>25</v>
      </c>
      <c r="B72" s="40">
        <v>1614</v>
      </c>
      <c r="C72" s="483">
        <v>252</v>
      </c>
      <c r="D72" s="433"/>
      <c r="E72" s="433"/>
      <c r="F72" s="433"/>
      <c r="G72" s="433"/>
      <c r="H72" s="433"/>
      <c r="I72" s="433"/>
      <c r="J72" s="433"/>
      <c r="K72" s="433"/>
    </row>
    <row r="73" spans="1:11" ht="12.75" customHeight="1" x14ac:dyDescent="0.2">
      <c r="A73" s="913" t="s">
        <v>1179</v>
      </c>
      <c r="B73" s="40">
        <v>1620</v>
      </c>
      <c r="C73" s="483">
        <v>1399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20150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4522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1542</v>
      </c>
      <c r="D81" s="412"/>
      <c r="E81" s="433"/>
      <c r="F81" s="433"/>
      <c r="G81" s="433"/>
      <c r="H81" s="433"/>
      <c r="I81" s="433"/>
      <c r="J81" s="433"/>
      <c r="K81" s="433"/>
    </row>
    <row r="82" spans="1:11" ht="12.75" customHeight="1" thickBot="1" x14ac:dyDescent="0.25">
      <c r="A82" s="464" t="s">
        <v>277</v>
      </c>
      <c r="B82" s="457"/>
      <c r="C82" s="484">
        <f>SUM(C77:C81)</f>
        <v>6064</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7058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22</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743</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7823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140</v>
      </c>
      <c r="E95" s="431"/>
      <c r="F95" s="431"/>
      <c r="G95" s="431"/>
      <c r="H95" s="431"/>
      <c r="I95" s="431"/>
      <c r="J95" s="431"/>
      <c r="K95" s="431"/>
    </row>
    <row r="96" spans="1:11" ht="12.75" customHeight="1" x14ac:dyDescent="0.2">
      <c r="A96" s="913" t="s">
        <v>457</v>
      </c>
      <c r="B96" s="40">
        <v>1920</v>
      </c>
      <c r="C96" s="483">
        <v>6537</v>
      </c>
      <c r="D96" s="483">
        <v>5528</v>
      </c>
      <c r="E96" s="510"/>
      <c r="F96" s="435">
        <v>4080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1150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26330</v>
      </c>
      <c r="E107" s="412"/>
      <c r="F107" s="412"/>
      <c r="G107" s="412"/>
      <c r="H107" s="412"/>
      <c r="I107" s="412"/>
      <c r="J107" s="436"/>
      <c r="K107" s="412"/>
    </row>
    <row r="108" spans="1:12" ht="12.75" customHeight="1" thickBot="1" x14ac:dyDescent="0.25">
      <c r="A108" s="464" t="s">
        <v>577</v>
      </c>
      <c r="B108" s="738"/>
      <c r="C108" s="484">
        <f>SUM(C95:C107)</f>
        <v>7687</v>
      </c>
      <c r="D108" s="484">
        <f t="shared" ref="D108:K108" si="3">SUM(D95:D107)</f>
        <v>31998</v>
      </c>
      <c r="E108" s="484">
        <f t="shared" si="3"/>
        <v>0</v>
      </c>
      <c r="F108" s="484">
        <f t="shared" si="3"/>
        <v>4080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311643</v>
      </c>
      <c r="D109" s="493">
        <f t="shared" si="4"/>
        <v>88807</v>
      </c>
      <c r="E109" s="493">
        <f t="shared" si="4"/>
        <v>53366</v>
      </c>
      <c r="F109" s="493">
        <f t="shared" si="4"/>
        <v>28585</v>
      </c>
      <c r="G109" s="493">
        <f t="shared" si="4"/>
        <v>40735</v>
      </c>
      <c r="H109" s="493">
        <f t="shared" si="4"/>
        <v>56</v>
      </c>
      <c r="I109" s="493">
        <f t="shared" si="4"/>
        <v>5689</v>
      </c>
      <c r="J109" s="493">
        <f t="shared" si="4"/>
        <v>41180</v>
      </c>
      <c r="K109" s="443">
        <f t="shared" si="4"/>
        <v>5715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1">
        <v>3001</v>
      </c>
      <c r="C117" s="489">
        <v>590039</v>
      </c>
      <c r="D117" s="418"/>
      <c r="E117" s="412"/>
      <c r="F117" s="418"/>
      <c r="G117" s="418"/>
      <c r="H117" s="412"/>
      <c r="I117" s="433"/>
      <c r="J117" s="436"/>
      <c r="K117" s="412"/>
    </row>
    <row r="118" spans="1:11" ht="12.75" customHeight="1" x14ac:dyDescent="0.2">
      <c r="A118" s="477" t="s">
        <v>1758</v>
      </c>
      <c r="B118" s="261">
        <v>3002</v>
      </c>
      <c r="C118" s="483">
        <v>16697</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606736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21296</v>
      </c>
      <c r="D125" s="492"/>
      <c r="E125" s="433"/>
      <c r="F125" s="412"/>
      <c r="G125" s="433"/>
      <c r="H125" s="433"/>
      <c r="I125" s="433"/>
      <c r="J125" s="433"/>
      <c r="K125" s="433"/>
    </row>
    <row r="126" spans="1:11" ht="12.75" customHeight="1" x14ac:dyDescent="0.2">
      <c r="A126" s="913" t="s">
        <v>1035</v>
      </c>
      <c r="B126" s="261">
        <v>3110</v>
      </c>
      <c r="C126" s="483">
        <v>15653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36949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111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43786</v>
      </c>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43786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46336</v>
      </c>
      <c r="D158" s="426"/>
      <c r="E158" s="492"/>
      <c r="F158" s="424"/>
      <c r="G158" s="424">
        <v>1364</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84515</v>
      </c>
      <c r="D172" s="924">
        <f t="shared" si="6"/>
        <v>0</v>
      </c>
      <c r="E172" s="924">
        <f t="shared" si="6"/>
        <v>0</v>
      </c>
      <c r="F172" s="924">
        <f t="shared" si="6"/>
        <v>43786</v>
      </c>
      <c r="G172" s="924">
        <f t="shared" si="6"/>
        <v>1364</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691251</v>
      </c>
      <c r="D173" s="493">
        <f>SUM(D121,D172)</f>
        <v>0</v>
      </c>
      <c r="E173" s="493">
        <f>SUM(E121,E172)</f>
        <v>0</v>
      </c>
      <c r="F173" s="493">
        <f t="shared" ref="F173:K173" si="7">SUM(F121,F172)</f>
        <v>43786</v>
      </c>
      <c r="G173" s="493">
        <f t="shared" si="7"/>
        <v>1364</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1958</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1959</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1960</v>
      </c>
      <c r="B185" s="222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31312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14179</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45491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66441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66441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1167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11025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690</v>
      </c>
      <c r="D270" s="424"/>
      <c r="E270" s="433"/>
      <c r="F270" s="424"/>
      <c r="G270" s="424"/>
      <c r="H270" s="433"/>
      <c r="I270" s="433"/>
      <c r="J270" s="433"/>
      <c r="K270" s="433"/>
    </row>
    <row r="271" spans="1:11" ht="12.75" customHeight="1" thickTop="1" thickBot="1" x14ac:dyDescent="0.25">
      <c r="A271" s="913" t="s">
        <v>443</v>
      </c>
      <c r="B271" s="40">
        <v>4992</v>
      </c>
      <c r="C271" s="497">
        <v>4099</v>
      </c>
      <c r="D271" s="424"/>
      <c r="E271" s="433"/>
      <c r="F271" s="424"/>
      <c r="G271" s="424"/>
      <c r="H271" s="433"/>
      <c r="I271" s="433"/>
      <c r="J271" s="433"/>
      <c r="K271" s="433"/>
    </row>
    <row r="272" spans="1:11" s="29" customFormat="1" ht="12.75" customHeight="1" thickTop="1" thickBot="1" x14ac:dyDescent="0.25">
      <c r="A272" s="916" t="s">
        <v>79</v>
      </c>
      <c r="B272" s="158">
        <v>4999</v>
      </c>
      <c r="C272" s="497">
        <v>10157</v>
      </c>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139070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139070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1141964</v>
      </c>
      <c r="D275" s="493">
        <f t="shared" si="12"/>
        <v>88807</v>
      </c>
      <c r="E275" s="493">
        <f t="shared" si="12"/>
        <v>53366</v>
      </c>
      <c r="F275" s="493">
        <f t="shared" si="12"/>
        <v>72371</v>
      </c>
      <c r="G275" s="493">
        <f t="shared" si="12"/>
        <v>42099</v>
      </c>
      <c r="H275" s="493">
        <f t="shared" si="12"/>
        <v>56</v>
      </c>
      <c r="I275" s="493">
        <f t="shared" si="12"/>
        <v>5689</v>
      </c>
      <c r="J275" s="493">
        <f t="shared" si="12"/>
        <v>41180</v>
      </c>
      <c r="K275" s="443">
        <f t="shared" si="12"/>
        <v>5715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7"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381212</v>
      </c>
      <c r="D5" s="412">
        <v>19689</v>
      </c>
      <c r="E5" s="412">
        <v>7146</v>
      </c>
      <c r="F5" s="412">
        <v>6259</v>
      </c>
      <c r="G5" s="412"/>
      <c r="H5" s="412">
        <v>75</v>
      </c>
      <c r="I5" s="436"/>
      <c r="J5" s="436"/>
      <c r="K5" s="414">
        <f>SUM(C5:J5)</f>
        <v>414381</v>
      </c>
      <c r="L5" s="412">
        <v>418100</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39339</v>
      </c>
      <c r="D7" s="436">
        <v>1546</v>
      </c>
      <c r="E7" s="436">
        <v>2637</v>
      </c>
      <c r="F7" s="436">
        <v>9572</v>
      </c>
      <c r="G7" s="436">
        <v>1927</v>
      </c>
      <c r="H7" s="436"/>
      <c r="I7" s="436"/>
      <c r="J7" s="436"/>
      <c r="K7" s="414">
        <f t="shared" ref="K7:K32" si="0">SUM(C7:J7)</f>
        <v>55021</v>
      </c>
      <c r="L7" s="412">
        <v>50012</v>
      </c>
    </row>
    <row r="8" spans="1:14" x14ac:dyDescent="0.2">
      <c r="A8" s="1813" t="s">
        <v>172</v>
      </c>
      <c r="B8" s="266">
        <v>1200</v>
      </c>
      <c r="C8" s="412">
        <v>54289</v>
      </c>
      <c r="D8" s="412">
        <v>5585</v>
      </c>
      <c r="E8" s="412">
        <v>3644</v>
      </c>
      <c r="F8" s="412"/>
      <c r="G8" s="412"/>
      <c r="H8" s="412"/>
      <c r="I8" s="436"/>
      <c r="J8" s="436"/>
      <c r="K8" s="414">
        <f t="shared" si="0"/>
        <v>63518</v>
      </c>
      <c r="L8" s="412">
        <v>62660</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37340</v>
      </c>
      <c r="D10" s="412">
        <v>3056</v>
      </c>
      <c r="E10" s="412">
        <v>406</v>
      </c>
      <c r="F10" s="412">
        <v>2172</v>
      </c>
      <c r="G10" s="412">
        <v>6225</v>
      </c>
      <c r="H10" s="412"/>
      <c r="I10" s="436"/>
      <c r="J10" s="436"/>
      <c r="K10" s="414">
        <f t="shared" si="0"/>
        <v>49199</v>
      </c>
      <c r="L10" s="412">
        <v>42575</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c r="D13" s="412"/>
      <c r="E13" s="412"/>
      <c r="F13" s="412"/>
      <c r="G13" s="412"/>
      <c r="H13" s="412"/>
      <c r="I13" s="436"/>
      <c r="J13" s="436"/>
      <c r="K13" s="414">
        <f t="shared" si="0"/>
        <v>0</v>
      </c>
      <c r="L13" s="412"/>
    </row>
    <row r="14" spans="1:14" x14ac:dyDescent="0.2">
      <c r="A14" s="1813" t="s">
        <v>1139</v>
      </c>
      <c r="B14" s="266">
        <v>1500</v>
      </c>
      <c r="C14" s="412">
        <v>8231</v>
      </c>
      <c r="D14" s="412">
        <v>161</v>
      </c>
      <c r="E14" s="412">
        <v>1470</v>
      </c>
      <c r="F14" s="412">
        <v>1489</v>
      </c>
      <c r="G14" s="412"/>
      <c r="H14" s="412">
        <v>432</v>
      </c>
      <c r="I14" s="436"/>
      <c r="J14" s="436"/>
      <c r="K14" s="414">
        <f t="shared" si="0"/>
        <v>11783</v>
      </c>
      <c r="L14" s="412">
        <v>10260</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520411</v>
      </c>
      <c r="D33" s="415">
        <f t="shared" ref="D33:L33" si="1">SUM(D5:D32)</f>
        <v>30037</v>
      </c>
      <c r="E33" s="415">
        <f t="shared" si="1"/>
        <v>15303</v>
      </c>
      <c r="F33" s="415">
        <f t="shared" si="1"/>
        <v>19492</v>
      </c>
      <c r="G33" s="415">
        <f t="shared" si="1"/>
        <v>8152</v>
      </c>
      <c r="H33" s="415">
        <f t="shared" si="1"/>
        <v>507</v>
      </c>
      <c r="I33" s="415">
        <f t="shared" si="1"/>
        <v>0</v>
      </c>
      <c r="J33" s="415">
        <f t="shared" si="1"/>
        <v>0</v>
      </c>
      <c r="K33" s="415">
        <f t="shared" si="1"/>
        <v>593902</v>
      </c>
      <c r="L33" s="415">
        <f t="shared" si="1"/>
        <v>583607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c r="D37" s="412"/>
      <c r="E37" s="412"/>
      <c r="F37" s="412"/>
      <c r="G37" s="412"/>
      <c r="H37" s="412"/>
      <c r="I37" s="436"/>
      <c r="J37" s="436"/>
      <c r="K37" s="414">
        <f t="shared" si="2"/>
        <v>0</v>
      </c>
      <c r="L37" s="412"/>
    </row>
    <row r="38" spans="1:14" x14ac:dyDescent="0.2">
      <c r="A38" s="1813" t="s">
        <v>222</v>
      </c>
      <c r="B38" s="266">
        <v>2130</v>
      </c>
      <c r="C38" s="412">
        <v>1750</v>
      </c>
      <c r="D38" s="412"/>
      <c r="E38" s="412"/>
      <c r="F38" s="412">
        <v>22</v>
      </c>
      <c r="G38" s="412"/>
      <c r="H38" s="412"/>
      <c r="I38" s="436"/>
      <c r="J38" s="436"/>
      <c r="K38" s="414">
        <f t="shared" si="2"/>
        <v>1772</v>
      </c>
      <c r="L38" s="412">
        <v>1850</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v>15232</v>
      </c>
      <c r="F40" s="412"/>
      <c r="G40" s="412"/>
      <c r="H40" s="412"/>
      <c r="I40" s="436"/>
      <c r="J40" s="436"/>
      <c r="K40" s="414">
        <f t="shared" si="2"/>
        <v>15232</v>
      </c>
      <c r="L40" s="412">
        <v>15232</v>
      </c>
    </row>
    <row r="41" spans="1:14" x14ac:dyDescent="0.2">
      <c r="A41" s="1813" t="s">
        <v>1982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1750</v>
      </c>
      <c r="D42" s="415">
        <f t="shared" ref="D42:L42" si="3">SUM(D36:D41)</f>
        <v>0</v>
      </c>
      <c r="E42" s="415">
        <f t="shared" si="3"/>
        <v>15232</v>
      </c>
      <c r="F42" s="415">
        <f t="shared" si="3"/>
        <v>22</v>
      </c>
      <c r="G42" s="415">
        <f t="shared" si="3"/>
        <v>0</v>
      </c>
      <c r="H42" s="415">
        <f t="shared" si="3"/>
        <v>0</v>
      </c>
      <c r="I42" s="415">
        <f t="shared" si="3"/>
        <v>0</v>
      </c>
      <c r="J42" s="415">
        <f t="shared" si="3"/>
        <v>0</v>
      </c>
      <c r="K42" s="415">
        <f t="shared" si="3"/>
        <v>17004</v>
      </c>
      <c r="L42" s="415">
        <f t="shared" si="3"/>
        <v>17082</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7470</v>
      </c>
      <c r="D44" s="418">
        <v>2779</v>
      </c>
      <c r="E44" s="418">
        <v>71</v>
      </c>
      <c r="F44" s="418">
        <v>4000</v>
      </c>
      <c r="G44" s="418"/>
      <c r="H44" s="418"/>
      <c r="I44" s="436"/>
      <c r="J44" s="436"/>
      <c r="K44" s="420">
        <f>SUM(C44:J44)</f>
        <v>14320</v>
      </c>
      <c r="L44" s="418">
        <v>17700</v>
      </c>
    </row>
    <row r="45" spans="1:14" x14ac:dyDescent="0.2">
      <c r="A45" s="1813" t="s">
        <v>976</v>
      </c>
      <c r="B45" s="266">
        <v>2220</v>
      </c>
      <c r="C45" s="412">
        <v>24578</v>
      </c>
      <c r="D45" s="412">
        <v>1</v>
      </c>
      <c r="E45" s="412">
        <v>120</v>
      </c>
      <c r="F45" s="412">
        <v>864</v>
      </c>
      <c r="G45" s="412"/>
      <c r="H45" s="412"/>
      <c r="I45" s="436"/>
      <c r="J45" s="436"/>
      <c r="K45" s="420">
        <f>SUM(C45:J45)</f>
        <v>25563</v>
      </c>
      <c r="L45" s="412">
        <v>26200</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32048</v>
      </c>
      <c r="D47" s="415">
        <f t="shared" ref="D47:K47" si="4">SUM(D44:D46)</f>
        <v>2780</v>
      </c>
      <c r="E47" s="415">
        <f t="shared" si="4"/>
        <v>191</v>
      </c>
      <c r="F47" s="415">
        <f t="shared" si="4"/>
        <v>4864</v>
      </c>
      <c r="G47" s="415">
        <f t="shared" si="4"/>
        <v>0</v>
      </c>
      <c r="H47" s="415">
        <f t="shared" si="4"/>
        <v>0</v>
      </c>
      <c r="I47" s="415">
        <f t="shared" si="4"/>
        <v>0</v>
      </c>
      <c r="J47" s="415">
        <f t="shared" si="4"/>
        <v>0</v>
      </c>
      <c r="K47" s="415">
        <f t="shared" si="4"/>
        <v>39883</v>
      </c>
      <c r="L47" s="415">
        <f>SUM(L44:L46)</f>
        <v>43900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2400</v>
      </c>
      <c r="D49" s="418"/>
      <c r="E49" s="418">
        <v>6494</v>
      </c>
      <c r="F49" s="418"/>
      <c r="G49" s="418"/>
      <c r="H49" s="418">
        <v>1982</v>
      </c>
      <c r="I49" s="436"/>
      <c r="J49" s="436"/>
      <c r="K49" s="420">
        <f>SUM(C49:J49)</f>
        <v>10876</v>
      </c>
      <c r="L49" s="418">
        <v>11950</v>
      </c>
    </row>
    <row r="50" spans="1:14" x14ac:dyDescent="0.2">
      <c r="A50" s="1813" t="s">
        <v>979</v>
      </c>
      <c r="B50" s="266">
        <v>2320</v>
      </c>
      <c r="C50" s="412">
        <v>16900</v>
      </c>
      <c r="D50" s="412">
        <v>389</v>
      </c>
      <c r="E50" s="412"/>
      <c r="F50" s="412">
        <v>579</v>
      </c>
      <c r="G50" s="412"/>
      <c r="H50" s="412"/>
      <c r="I50" s="436"/>
      <c r="J50" s="436"/>
      <c r="K50" s="420">
        <f>SUM(C50:J50)</f>
        <v>17868</v>
      </c>
      <c r="L50" s="412">
        <v>18000</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19300</v>
      </c>
      <c r="D53" s="415">
        <f t="shared" ref="D53:L53" si="5">SUM(D49:D52)</f>
        <v>389</v>
      </c>
      <c r="E53" s="415">
        <f t="shared" si="5"/>
        <v>6494</v>
      </c>
      <c r="F53" s="415">
        <f t="shared" si="5"/>
        <v>579</v>
      </c>
      <c r="G53" s="415">
        <f t="shared" si="5"/>
        <v>0</v>
      </c>
      <c r="H53" s="415">
        <f t="shared" si="5"/>
        <v>1982</v>
      </c>
      <c r="I53" s="415">
        <f t="shared" si="5"/>
        <v>0</v>
      </c>
      <c r="J53" s="415">
        <f t="shared" si="5"/>
        <v>0</v>
      </c>
      <c r="K53" s="415">
        <f t="shared" si="5"/>
        <v>28744</v>
      </c>
      <c r="L53" s="415">
        <f t="shared" si="5"/>
        <v>29950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92657</v>
      </c>
      <c r="D55" s="418">
        <v>3417</v>
      </c>
      <c r="E55" s="418"/>
      <c r="F55" s="418"/>
      <c r="G55" s="418"/>
      <c r="H55" s="418"/>
      <c r="I55" s="436"/>
      <c r="J55" s="436"/>
      <c r="K55" s="420">
        <f>SUM(C55:J55)</f>
        <v>96074</v>
      </c>
      <c r="L55" s="418">
        <v>96900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92657</v>
      </c>
      <c r="D57" s="421">
        <f t="shared" ref="D57:K57" si="6">SUM(D55:D56)</f>
        <v>3417</v>
      </c>
      <c r="E57" s="421">
        <f t="shared" si="6"/>
        <v>0</v>
      </c>
      <c r="F57" s="421">
        <f t="shared" si="6"/>
        <v>0</v>
      </c>
      <c r="G57" s="421">
        <f t="shared" si="6"/>
        <v>0</v>
      </c>
      <c r="H57" s="421">
        <f t="shared" si="6"/>
        <v>0</v>
      </c>
      <c r="I57" s="421">
        <f t="shared" si="6"/>
        <v>0</v>
      </c>
      <c r="J57" s="421">
        <f t="shared" si="6"/>
        <v>0</v>
      </c>
      <c r="K57" s="421">
        <f t="shared" si="6"/>
        <v>96074</v>
      </c>
      <c r="L57" s="415">
        <f>SUM(L55:L56)</f>
        <v>96900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v>9119</v>
      </c>
      <c r="D59" s="418"/>
      <c r="E59" s="418"/>
      <c r="F59" s="418">
        <v>764</v>
      </c>
      <c r="G59" s="418"/>
      <c r="H59" s="418"/>
      <c r="I59" s="436"/>
      <c r="J59" s="436"/>
      <c r="K59" s="420">
        <f t="shared" ref="K59:K64" si="7">SUM(C59:J59)</f>
        <v>9883</v>
      </c>
      <c r="L59" s="418">
        <v>10000</v>
      </c>
      <c r="M59" s="15"/>
      <c r="N59" s="15"/>
    </row>
    <row r="60" spans="1:14" s="16" customFormat="1" x14ac:dyDescent="0.2">
      <c r="A60" s="1813" t="s">
        <v>543</v>
      </c>
      <c r="B60" s="266">
        <v>2520</v>
      </c>
      <c r="C60" s="412"/>
      <c r="D60" s="412"/>
      <c r="E60" s="412">
        <v>9000</v>
      </c>
      <c r="F60" s="412"/>
      <c r="G60" s="412"/>
      <c r="H60" s="412"/>
      <c r="I60" s="436"/>
      <c r="J60" s="436"/>
      <c r="K60" s="420">
        <f t="shared" si="7"/>
        <v>9000</v>
      </c>
      <c r="L60" s="412">
        <v>9000</v>
      </c>
      <c r="M60" s="15"/>
      <c r="N60" s="15"/>
    </row>
    <row r="61" spans="1:14" s="16" customFormat="1" x14ac:dyDescent="0.2">
      <c r="A61" s="1813" t="s">
        <v>221</v>
      </c>
      <c r="B61" s="266">
        <v>2540</v>
      </c>
      <c r="C61" s="412"/>
      <c r="D61" s="412"/>
      <c r="E61" s="412"/>
      <c r="F61" s="412"/>
      <c r="G61" s="412"/>
      <c r="H61" s="412"/>
      <c r="I61" s="436"/>
      <c r="J61" s="436"/>
      <c r="K61" s="420">
        <f t="shared" si="7"/>
        <v>0</v>
      </c>
      <c r="L61" s="412">
        <v>1400</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18521</v>
      </c>
      <c r="D63" s="412"/>
      <c r="E63" s="412"/>
      <c r="F63" s="412">
        <v>34425</v>
      </c>
      <c r="G63" s="412"/>
      <c r="H63" s="412"/>
      <c r="I63" s="436"/>
      <c r="J63" s="436"/>
      <c r="K63" s="420">
        <f t="shared" si="7"/>
        <v>52946</v>
      </c>
      <c r="L63" s="412">
        <v>49060</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27640</v>
      </c>
      <c r="D65" s="415">
        <f t="shared" ref="D65:L65" si="8">SUM(D59:D64)</f>
        <v>0</v>
      </c>
      <c r="E65" s="415">
        <f t="shared" si="8"/>
        <v>9000</v>
      </c>
      <c r="F65" s="415">
        <f t="shared" si="8"/>
        <v>35189</v>
      </c>
      <c r="G65" s="415">
        <f t="shared" si="8"/>
        <v>0</v>
      </c>
      <c r="H65" s="415">
        <f t="shared" si="8"/>
        <v>0</v>
      </c>
      <c r="I65" s="415">
        <f t="shared" si="8"/>
        <v>0</v>
      </c>
      <c r="J65" s="415">
        <f t="shared" si="8"/>
        <v>0</v>
      </c>
      <c r="K65" s="415">
        <f t="shared" si="8"/>
        <v>71829</v>
      </c>
      <c r="L65" s="415">
        <f t="shared" si="8"/>
        <v>69460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v>3150</v>
      </c>
      <c r="D69" s="412"/>
      <c r="E69" s="412"/>
      <c r="F69" s="412"/>
      <c r="G69" s="412"/>
      <c r="H69" s="412"/>
      <c r="I69" s="436"/>
      <c r="J69" s="436"/>
      <c r="K69" s="420">
        <f>SUM(C69:J69)</f>
        <v>3150</v>
      </c>
      <c r="L69" s="412">
        <v>3150</v>
      </c>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3150</v>
      </c>
      <c r="D72" s="415">
        <f t="shared" ref="D72:K72" si="9">SUM(D67:D71)</f>
        <v>0</v>
      </c>
      <c r="E72" s="415">
        <f t="shared" si="9"/>
        <v>0</v>
      </c>
      <c r="F72" s="415">
        <f t="shared" si="9"/>
        <v>0</v>
      </c>
      <c r="G72" s="415">
        <f t="shared" si="9"/>
        <v>0</v>
      </c>
      <c r="H72" s="415">
        <f t="shared" si="9"/>
        <v>0</v>
      </c>
      <c r="I72" s="415">
        <f t="shared" si="9"/>
        <v>0</v>
      </c>
      <c r="J72" s="415">
        <f t="shared" si="9"/>
        <v>0</v>
      </c>
      <c r="K72" s="415">
        <f t="shared" si="9"/>
        <v>3150</v>
      </c>
      <c r="L72" s="415">
        <f>SUM(L67:L71)</f>
        <v>3150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176545</v>
      </c>
      <c r="D74" s="425">
        <f t="shared" ref="D74:K74" si="10">SUM(D42,D47,D53,D57,D65,D72,D73)</f>
        <v>6586</v>
      </c>
      <c r="E74" s="425">
        <f t="shared" si="10"/>
        <v>30917</v>
      </c>
      <c r="F74" s="425">
        <f t="shared" si="10"/>
        <v>40654</v>
      </c>
      <c r="G74" s="425">
        <f t="shared" si="10"/>
        <v>0</v>
      </c>
      <c r="H74" s="425">
        <f t="shared" si="10"/>
        <v>1982</v>
      </c>
      <c r="I74" s="425">
        <f t="shared" si="10"/>
        <v>0</v>
      </c>
      <c r="J74" s="425">
        <f t="shared" si="10"/>
        <v>0</v>
      </c>
      <c r="K74" s="425">
        <f t="shared" si="10"/>
        <v>256684</v>
      </c>
      <c r="L74" s="425">
        <f>SUM(L42,L47,L53,L57,L65,L72,L73)</f>
        <v>260442</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v>1801</v>
      </c>
      <c r="I83" s="507"/>
      <c r="J83" s="507"/>
      <c r="K83" s="414">
        <f t="shared" si="11"/>
        <v>1801</v>
      </c>
      <c r="L83" s="412">
        <v>1801</v>
      </c>
    </row>
    <row r="84" spans="1:12" ht="13.5" thickBot="1" x14ac:dyDescent="0.25">
      <c r="A84" s="887" t="s">
        <v>1915</v>
      </c>
      <c r="B84" s="533">
        <v>4100</v>
      </c>
      <c r="C84" s="413"/>
      <c r="D84" s="413"/>
      <c r="E84" s="415">
        <f>SUM(E78:E83)</f>
        <v>0</v>
      </c>
      <c r="F84" s="413"/>
      <c r="G84" s="413"/>
      <c r="H84" s="415">
        <f>SUM(H78:H83)</f>
        <v>1801</v>
      </c>
      <c r="I84" s="507"/>
      <c r="J84" s="507"/>
      <c r="K84" s="415">
        <f>SUM(K78:K83)</f>
        <v>1801</v>
      </c>
      <c r="L84" s="415">
        <f>SUM(L78:L83)</f>
        <v>1801</v>
      </c>
    </row>
    <row r="85" spans="1:12" ht="12.75" customHeight="1" thickTop="1" thickBot="1" x14ac:dyDescent="0.25">
      <c r="A85" s="883" t="s">
        <v>292</v>
      </c>
      <c r="B85" s="517">
        <v>4210</v>
      </c>
      <c r="C85" s="413"/>
      <c r="D85" s="413"/>
      <c r="E85" s="438"/>
      <c r="F85" s="413"/>
      <c r="G85" s="413"/>
      <c r="H85" s="703">
        <v>288596</v>
      </c>
      <c r="I85" s="507"/>
      <c r="J85" s="507"/>
      <c r="K85" s="520">
        <f>H85</f>
        <v>288596</v>
      </c>
      <c r="L85" s="442">
        <v>290000</v>
      </c>
    </row>
    <row r="86" spans="1:12" ht="12.75" customHeight="1" thickTop="1" thickBot="1" x14ac:dyDescent="0.25">
      <c r="A86" s="1808" t="s">
        <v>814</v>
      </c>
      <c r="B86" s="871">
        <v>4220</v>
      </c>
      <c r="C86" s="413"/>
      <c r="D86" s="413"/>
      <c r="E86" s="437"/>
      <c r="F86" s="413"/>
      <c r="G86" s="413"/>
      <c r="H86" s="436">
        <v>14242</v>
      </c>
      <c r="I86" s="507"/>
      <c r="J86" s="507"/>
      <c r="K86" s="520">
        <f t="shared" ref="K86:K98" si="12">H86</f>
        <v>14242</v>
      </c>
      <c r="L86" s="442">
        <v>15000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1">
        <v>4200</v>
      </c>
      <c r="C92" s="413"/>
      <c r="D92" s="413"/>
      <c r="E92" s="437"/>
      <c r="F92" s="413"/>
      <c r="G92" s="413"/>
      <c r="H92" s="1062">
        <f>SUM(H85:H91)</f>
        <v>302838</v>
      </c>
      <c r="I92" s="507"/>
      <c r="J92" s="507"/>
      <c r="K92" s="520">
        <f t="shared" si="12"/>
        <v>302838</v>
      </c>
      <c r="L92" s="1062">
        <f>SUM(L85:L91)</f>
        <v>305000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304639</v>
      </c>
      <c r="I102" s="507"/>
      <c r="J102" s="507"/>
      <c r="K102" s="425">
        <f>SUM(K84,K92,K100,K101)</f>
        <v>304639</v>
      </c>
      <c r="L102" s="425">
        <f>SUM(L84,L92,L100,L101)</f>
        <v>306801</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696956</v>
      </c>
      <c r="D114" s="415">
        <f t="shared" ref="D114:K114" si="13">SUM(D33,D74,D75,D102,D112,D113)</f>
        <v>36623</v>
      </c>
      <c r="E114" s="415">
        <f t="shared" si="13"/>
        <v>46220</v>
      </c>
      <c r="F114" s="415">
        <f t="shared" si="13"/>
        <v>60146</v>
      </c>
      <c r="G114" s="415">
        <f t="shared" si="13"/>
        <v>8152</v>
      </c>
      <c r="H114" s="415">
        <f>SUM(H33,H74,H75,H102,H112,H113)</f>
        <v>307128</v>
      </c>
      <c r="I114" s="415">
        <f t="shared" si="13"/>
        <v>0</v>
      </c>
      <c r="J114" s="415">
        <f t="shared" si="13"/>
        <v>0</v>
      </c>
      <c r="K114" s="415">
        <f t="shared" si="13"/>
        <v>1155225</v>
      </c>
      <c r="L114" s="415">
        <f>SUM(L33,L74,L75,L102,L112,L113)</f>
        <v>1150850</v>
      </c>
    </row>
    <row r="115" spans="1:14" ht="23.25" thickTop="1" x14ac:dyDescent="0.2">
      <c r="A115" s="1825" t="s">
        <v>1177</v>
      </c>
      <c r="B115" s="892"/>
      <c r="C115" s="416"/>
      <c r="D115" s="416"/>
      <c r="E115" s="416"/>
      <c r="F115" s="416"/>
      <c r="G115" s="416"/>
      <c r="H115" s="416"/>
      <c r="I115" s="416"/>
      <c r="J115" s="416"/>
      <c r="K115" s="440">
        <f>'Revenues 9-14'!C275-'Expenditures 15-22'!K114</f>
        <v>-13261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32892</v>
      </c>
      <c r="D124" s="412">
        <v>3</v>
      </c>
      <c r="E124" s="412">
        <v>42085</v>
      </c>
      <c r="F124" s="412">
        <v>23995</v>
      </c>
      <c r="G124" s="412">
        <v>4245</v>
      </c>
      <c r="H124" s="412"/>
      <c r="I124" s="436"/>
      <c r="J124" s="436"/>
      <c r="K124" s="415">
        <f>SUM(C124:J124)</f>
        <v>103220</v>
      </c>
      <c r="L124" s="412">
        <v>100745</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32892</v>
      </c>
      <c r="D127" s="415">
        <f t="shared" ref="D127:L127" si="14">SUM(D122:D126)</f>
        <v>3</v>
      </c>
      <c r="E127" s="415">
        <f t="shared" si="14"/>
        <v>42085</v>
      </c>
      <c r="F127" s="415">
        <f t="shared" si="14"/>
        <v>23995</v>
      </c>
      <c r="G127" s="415">
        <f t="shared" si="14"/>
        <v>4245</v>
      </c>
      <c r="H127" s="415">
        <f t="shared" si="14"/>
        <v>0</v>
      </c>
      <c r="I127" s="415">
        <f t="shared" si="14"/>
        <v>0</v>
      </c>
      <c r="J127" s="415">
        <f t="shared" si="14"/>
        <v>0</v>
      </c>
      <c r="K127" s="415">
        <f t="shared" si="14"/>
        <v>103220</v>
      </c>
      <c r="L127" s="415">
        <f t="shared" si="14"/>
        <v>100745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32892</v>
      </c>
      <c r="D129" s="425">
        <f t="shared" ref="D129:L129" si="15">SUM(D120,D127,D128)</f>
        <v>3</v>
      </c>
      <c r="E129" s="425">
        <f t="shared" si="15"/>
        <v>42085</v>
      </c>
      <c r="F129" s="425">
        <f t="shared" si="15"/>
        <v>23995</v>
      </c>
      <c r="G129" s="425">
        <f t="shared" si="15"/>
        <v>4245</v>
      </c>
      <c r="H129" s="425">
        <f t="shared" si="15"/>
        <v>0</v>
      </c>
      <c r="I129" s="425">
        <f t="shared" si="15"/>
        <v>0</v>
      </c>
      <c r="J129" s="425">
        <f t="shared" si="15"/>
        <v>0</v>
      </c>
      <c r="K129" s="425">
        <f t="shared" si="15"/>
        <v>103220</v>
      </c>
      <c r="L129" s="425">
        <f t="shared" si="15"/>
        <v>100745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32892</v>
      </c>
      <c r="D150" s="415">
        <f t="shared" ref="D150:K150" si="16">SUM(D129,D130,D138,D148,D149)</f>
        <v>3</v>
      </c>
      <c r="E150" s="415">
        <f t="shared" si="16"/>
        <v>42085</v>
      </c>
      <c r="F150" s="415">
        <f t="shared" si="16"/>
        <v>23995</v>
      </c>
      <c r="G150" s="415">
        <f t="shared" si="16"/>
        <v>4245</v>
      </c>
      <c r="H150" s="415">
        <f t="shared" si="16"/>
        <v>0</v>
      </c>
      <c r="I150" s="415">
        <f t="shared" si="16"/>
        <v>0</v>
      </c>
      <c r="J150" s="415">
        <f t="shared" si="16"/>
        <v>0</v>
      </c>
      <c r="K150" s="415">
        <f t="shared" si="16"/>
        <v>103220</v>
      </c>
      <c r="L150" s="415">
        <f>SUM(L129,L130,L138,L148,L149)</f>
        <v>100745</v>
      </c>
    </row>
    <row r="151" spans="1:14" ht="12.75" customHeight="1" thickTop="1" x14ac:dyDescent="0.2">
      <c r="A151" s="2237" t="s">
        <v>1403</v>
      </c>
      <c r="B151" s="2238"/>
      <c r="C151" s="416"/>
      <c r="D151" s="416"/>
      <c r="E151" s="416"/>
      <c r="F151" s="416"/>
      <c r="G151" s="416"/>
      <c r="H151" s="416"/>
      <c r="I151" s="416"/>
      <c r="J151" s="413"/>
      <c r="K151" s="440">
        <f>'Revenues 9-14'!D275-'Expenditures 15-22'!K150</f>
        <v>-14413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8265</v>
      </c>
      <c r="I163" s="413"/>
      <c r="J163" s="413"/>
      <c r="K163" s="414">
        <f>SUM(C163:H163)</f>
        <v>8265</v>
      </c>
      <c r="L163" s="1863">
        <v>8265</v>
      </c>
    </row>
    <row r="164" spans="1:14" ht="33.75" customHeight="1" x14ac:dyDescent="0.2">
      <c r="A164" s="1833" t="s">
        <v>293</v>
      </c>
      <c r="B164" s="536" t="s">
        <v>32</v>
      </c>
      <c r="C164" s="413"/>
      <c r="D164" s="413"/>
      <c r="E164" s="413"/>
      <c r="F164" s="413"/>
      <c r="G164" s="413"/>
      <c r="H164" s="1866">
        <v>45000</v>
      </c>
      <c r="I164" s="413"/>
      <c r="J164" s="413"/>
      <c r="K164" s="414">
        <f>SUM(C164:J164)</f>
        <v>45000</v>
      </c>
      <c r="L164" s="1866">
        <v>45000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53265</v>
      </c>
      <c r="I166" s="437"/>
      <c r="J166" s="413"/>
      <c r="K166" s="425">
        <f>SUM(K162,K163,K164,K165)</f>
        <v>53265</v>
      </c>
      <c r="L166" s="425">
        <f>SUM(L162,L163,L164,L165)</f>
        <v>53265</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53265</v>
      </c>
      <c r="I168" s="437"/>
      <c r="J168" s="413"/>
      <c r="K168" s="425">
        <f>SUM(K154,K166,K167)</f>
        <v>53265</v>
      </c>
      <c r="L168" s="425">
        <f>SUM(L154,L166,L167)</f>
        <v>53265</v>
      </c>
    </row>
    <row r="169" spans="1:14" ht="23.25" thickTop="1" x14ac:dyDescent="0.2">
      <c r="A169" s="1825" t="s">
        <v>1177</v>
      </c>
      <c r="B169" s="467"/>
      <c r="C169" s="413"/>
      <c r="D169" s="413"/>
      <c r="E169" s="413"/>
      <c r="F169" s="413"/>
      <c r="G169" s="413"/>
      <c r="H169" s="416"/>
      <c r="I169" s="413"/>
      <c r="J169" s="413"/>
      <c r="K169" s="440">
        <f>'Revenues 9-14'!E275-'Expenditures 15-22'!K168</f>
        <v>101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37750</v>
      </c>
      <c r="D176" s="412"/>
      <c r="E176" s="412">
        <v>4586</v>
      </c>
      <c r="F176" s="412">
        <v>11048</v>
      </c>
      <c r="G176" s="412">
        <v>839</v>
      </c>
      <c r="H176" s="412"/>
      <c r="I176" s="436"/>
      <c r="J176" s="436"/>
      <c r="K176" s="414">
        <f>SUM(C176:J176)</f>
        <v>54223</v>
      </c>
      <c r="L176" s="412">
        <v>59840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37750</v>
      </c>
      <c r="D178" s="425">
        <f t="shared" ref="D178:J178" si="17">SUM(D174,D176,D177)</f>
        <v>0</v>
      </c>
      <c r="E178" s="425">
        <f t="shared" si="17"/>
        <v>4586</v>
      </c>
      <c r="F178" s="425">
        <f t="shared" si="17"/>
        <v>11048</v>
      </c>
      <c r="G178" s="425">
        <f t="shared" si="17"/>
        <v>839</v>
      </c>
      <c r="H178" s="425">
        <f t="shared" si="17"/>
        <v>0</v>
      </c>
      <c r="I178" s="425">
        <f t="shared" si="17"/>
        <v>0</v>
      </c>
      <c r="J178" s="425">
        <f t="shared" si="17"/>
        <v>0</v>
      </c>
      <c r="K178" s="425">
        <f>SUM(K174,K176,K177)</f>
        <v>54223</v>
      </c>
      <c r="L178" s="425">
        <f>SUM(L174, L176:L177)</f>
        <v>59840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37750</v>
      </c>
      <c r="D204" s="415">
        <f>SUM(D178,D179)</f>
        <v>0</v>
      </c>
      <c r="E204" s="415">
        <f>SUM(E178,E179,E190)</f>
        <v>4586</v>
      </c>
      <c r="F204" s="415">
        <f>SUM(F178,F179)</f>
        <v>11048</v>
      </c>
      <c r="G204" s="415">
        <f>SUM(G178,G179)</f>
        <v>839</v>
      </c>
      <c r="H204" s="415">
        <f>SUM(H178,H179,H190,H202,H203)</f>
        <v>0</v>
      </c>
      <c r="I204" s="415">
        <f>SUM(I178,I179)</f>
        <v>0</v>
      </c>
      <c r="J204" s="415">
        <f>SUM(J178,J179)</f>
        <v>0</v>
      </c>
      <c r="K204" s="414">
        <f>SUM(K178,K179,K190,K202,K203)</f>
        <v>54223</v>
      </c>
      <c r="L204" s="415">
        <f>SUM(L178,L179,L190,L202,L203)</f>
        <v>59840</v>
      </c>
    </row>
    <row r="205" spans="1:14" ht="23.25" thickTop="1" x14ac:dyDescent="0.2">
      <c r="A205" s="1825" t="s">
        <v>1177</v>
      </c>
      <c r="B205" s="467"/>
      <c r="C205" s="416"/>
      <c r="D205" s="416"/>
      <c r="E205" s="416"/>
      <c r="F205" s="416"/>
      <c r="G205" s="416"/>
      <c r="H205" s="416"/>
      <c r="I205" s="413"/>
      <c r="J205" s="413"/>
      <c r="K205" s="440">
        <f>'Revenues 9-14'!F275-'Expenditures 15-22'!K204</f>
        <v>18148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4930</v>
      </c>
      <c r="E209" s="413"/>
      <c r="F209" s="413"/>
      <c r="G209" s="413"/>
      <c r="H209" s="413"/>
      <c r="I209" s="413"/>
      <c r="J209" s="413"/>
      <c r="K209" s="414">
        <f>D209</f>
        <v>4930</v>
      </c>
      <c r="L209" s="412">
        <v>7000</v>
      </c>
    </row>
    <row r="210" spans="1:12" x14ac:dyDescent="0.2">
      <c r="A210" s="1813" t="s">
        <v>171</v>
      </c>
      <c r="B210" s="266" t="s">
        <v>1143</v>
      </c>
      <c r="C210" s="413"/>
      <c r="D210" s="436">
        <v>2819</v>
      </c>
      <c r="E210" s="413"/>
      <c r="F210" s="413"/>
      <c r="G210" s="413"/>
      <c r="H210" s="413"/>
      <c r="I210" s="413"/>
      <c r="J210" s="413"/>
      <c r="K210" s="414">
        <f t="shared" ref="K210:K222" si="19">D210</f>
        <v>2819</v>
      </c>
      <c r="L210" s="412">
        <v>800</v>
      </c>
    </row>
    <row r="211" spans="1:12" x14ac:dyDescent="0.2">
      <c r="A211" s="1813" t="s">
        <v>172</v>
      </c>
      <c r="B211" s="266">
        <v>1200</v>
      </c>
      <c r="C211" s="413"/>
      <c r="D211" s="412">
        <v>3204</v>
      </c>
      <c r="E211" s="413"/>
      <c r="F211" s="413"/>
      <c r="G211" s="413"/>
      <c r="H211" s="413"/>
      <c r="I211" s="413"/>
      <c r="J211" s="413"/>
      <c r="K211" s="414">
        <f t="shared" si="19"/>
        <v>3204</v>
      </c>
      <c r="L211" s="412">
        <v>4100</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v>4615</v>
      </c>
      <c r="E213" s="413"/>
      <c r="F213" s="413"/>
      <c r="G213" s="413"/>
      <c r="H213" s="413"/>
      <c r="I213" s="413"/>
      <c r="J213" s="413"/>
      <c r="K213" s="414">
        <f t="shared" si="19"/>
        <v>4615</v>
      </c>
      <c r="L213" s="412">
        <v>3400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v>329</v>
      </c>
      <c r="E217" s="413"/>
      <c r="F217" s="413"/>
      <c r="G217" s="413"/>
      <c r="H217" s="413"/>
      <c r="I217" s="413"/>
      <c r="J217" s="413"/>
      <c r="K217" s="414">
        <f t="shared" si="19"/>
        <v>329</v>
      </c>
      <c r="L217" s="412">
        <v>440</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15897</v>
      </c>
      <c r="E223" s="413"/>
      <c r="F223" s="413"/>
      <c r="G223" s="413"/>
      <c r="H223" s="413"/>
      <c r="I223" s="413"/>
      <c r="J223" s="413"/>
      <c r="K223" s="415">
        <f>SUM(K209:K222)</f>
        <v>15897</v>
      </c>
      <c r="L223" s="415">
        <f>SUM(L209:L222)</f>
        <v>15740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c r="E227" s="413"/>
      <c r="F227" s="413"/>
      <c r="G227" s="413"/>
      <c r="H227" s="413"/>
      <c r="I227" s="413"/>
      <c r="J227" s="413"/>
      <c r="K227" s="414">
        <f t="shared" si="20"/>
        <v>0</v>
      </c>
      <c r="L227" s="412"/>
    </row>
    <row r="228" spans="1:12" x14ac:dyDescent="0.2">
      <c r="A228" s="1813" t="s">
        <v>222</v>
      </c>
      <c r="B228" s="266">
        <v>2130</v>
      </c>
      <c r="C228" s="413"/>
      <c r="D228" s="412">
        <v>134</v>
      </c>
      <c r="E228" s="413"/>
      <c r="F228" s="413"/>
      <c r="G228" s="413"/>
      <c r="H228" s="413"/>
      <c r="I228" s="413"/>
      <c r="J228" s="413"/>
      <c r="K228" s="414">
        <f t="shared" si="20"/>
        <v>134</v>
      </c>
      <c r="L228" s="412">
        <v>200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134</v>
      </c>
      <c r="E232" s="413"/>
      <c r="F232" s="413"/>
      <c r="G232" s="413"/>
      <c r="H232" s="413"/>
      <c r="I232" s="413"/>
      <c r="J232" s="413"/>
      <c r="K232" s="415">
        <f>SUM(K226:K231)</f>
        <v>134</v>
      </c>
      <c r="L232" s="415">
        <f>SUM(L226:L231)</f>
        <v>200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109</v>
      </c>
      <c r="E234" s="413"/>
      <c r="F234" s="413"/>
      <c r="G234" s="413"/>
      <c r="H234" s="413"/>
      <c r="I234" s="413"/>
      <c r="J234" s="413"/>
      <c r="K234" s="420">
        <f>D234</f>
        <v>109</v>
      </c>
      <c r="L234" s="418">
        <v>200</v>
      </c>
    </row>
    <row r="235" spans="1:12" x14ac:dyDescent="0.2">
      <c r="A235" s="1813" t="s">
        <v>976</v>
      </c>
      <c r="B235" s="266">
        <v>2220</v>
      </c>
      <c r="C235" s="413"/>
      <c r="D235" s="412">
        <v>3828</v>
      </c>
      <c r="E235" s="413"/>
      <c r="F235" s="413"/>
      <c r="G235" s="413"/>
      <c r="H235" s="413"/>
      <c r="I235" s="413"/>
      <c r="J235" s="413"/>
      <c r="K235" s="420">
        <f>D235</f>
        <v>3828</v>
      </c>
      <c r="L235" s="412">
        <v>4100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3937</v>
      </c>
      <c r="E237" s="413"/>
      <c r="F237" s="413"/>
      <c r="G237" s="413"/>
      <c r="H237" s="413"/>
      <c r="I237" s="413"/>
      <c r="J237" s="413"/>
      <c r="K237" s="415">
        <f>SUM(K234:K236)</f>
        <v>3937</v>
      </c>
      <c r="L237" s="415">
        <f>SUM(L234:L236)</f>
        <v>4300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184</v>
      </c>
      <c r="E239" s="413"/>
      <c r="F239" s="413"/>
      <c r="G239" s="413"/>
      <c r="H239" s="413"/>
      <c r="I239" s="413"/>
      <c r="J239" s="413"/>
      <c r="K239" s="420">
        <f>D239</f>
        <v>184</v>
      </c>
      <c r="L239" s="418">
        <v>200</v>
      </c>
    </row>
    <row r="240" spans="1:12" x14ac:dyDescent="0.2">
      <c r="A240" s="1813" t="s">
        <v>979</v>
      </c>
      <c r="B240" s="266">
        <v>2320</v>
      </c>
      <c r="C240" s="413"/>
      <c r="D240" s="412">
        <v>245</v>
      </c>
      <c r="E240" s="413"/>
      <c r="F240" s="413"/>
      <c r="G240" s="413"/>
      <c r="H240" s="413"/>
      <c r="I240" s="413"/>
      <c r="J240" s="413"/>
      <c r="K240" s="420">
        <f t="shared" ref="K240:K250" si="21">D240</f>
        <v>245</v>
      </c>
      <c r="L240" s="412">
        <v>350</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429</v>
      </c>
      <c r="E251" s="413"/>
      <c r="F251" s="413"/>
      <c r="G251" s="413"/>
      <c r="H251" s="413"/>
      <c r="I251" s="413"/>
      <c r="J251" s="413"/>
      <c r="K251" s="415">
        <f>SUM(K239:K250)</f>
        <v>429</v>
      </c>
      <c r="L251" s="415">
        <f>SUM(L239:L250)</f>
        <v>550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4484</v>
      </c>
      <c r="E253" s="413"/>
      <c r="F253" s="413"/>
      <c r="G253" s="413"/>
      <c r="H253" s="413"/>
      <c r="I253" s="413"/>
      <c r="J253" s="413"/>
      <c r="K253" s="420">
        <f>D253</f>
        <v>4484</v>
      </c>
      <c r="L253" s="418">
        <v>5000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4484</v>
      </c>
      <c r="E255" s="413"/>
      <c r="F255" s="413"/>
      <c r="G255" s="413"/>
      <c r="H255" s="413"/>
      <c r="I255" s="413"/>
      <c r="J255" s="413"/>
      <c r="K255" s="415">
        <f>SUM(K253:K254)</f>
        <v>4484</v>
      </c>
      <c r="L255" s="415">
        <f>SUM(L253:L254)</f>
        <v>5000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1214</v>
      </c>
      <c r="E257" s="413"/>
      <c r="F257" s="413"/>
      <c r="G257" s="413"/>
      <c r="H257" s="413"/>
      <c r="I257" s="413"/>
      <c r="J257" s="413"/>
      <c r="K257" s="420">
        <f>D257</f>
        <v>1214</v>
      </c>
      <c r="L257" s="418">
        <v>1200</v>
      </c>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4880</v>
      </c>
      <c r="E260" s="413"/>
      <c r="F260" s="413"/>
      <c r="G260" s="413"/>
      <c r="H260" s="413"/>
      <c r="I260" s="413"/>
      <c r="J260" s="413"/>
      <c r="K260" s="420">
        <f t="shared" si="22"/>
        <v>4880</v>
      </c>
      <c r="L260" s="412">
        <v>5000</v>
      </c>
    </row>
    <row r="261" spans="1:12" x14ac:dyDescent="0.2">
      <c r="A261" s="1813" t="s">
        <v>1129</v>
      </c>
      <c r="B261" s="266">
        <v>2550</v>
      </c>
      <c r="C261" s="413"/>
      <c r="D261" s="412">
        <v>4940</v>
      </c>
      <c r="E261" s="413"/>
      <c r="F261" s="413"/>
      <c r="G261" s="413"/>
      <c r="H261" s="413"/>
      <c r="I261" s="413"/>
      <c r="J261" s="413"/>
      <c r="K261" s="420">
        <f t="shared" si="22"/>
        <v>4940</v>
      </c>
      <c r="L261" s="412">
        <v>5000</v>
      </c>
    </row>
    <row r="262" spans="1:12" x14ac:dyDescent="0.2">
      <c r="A262" s="1813" t="s">
        <v>107</v>
      </c>
      <c r="B262" s="266">
        <v>2560</v>
      </c>
      <c r="C262" s="413"/>
      <c r="D262" s="412">
        <v>2890</v>
      </c>
      <c r="E262" s="413"/>
      <c r="F262" s="413"/>
      <c r="G262" s="413"/>
      <c r="H262" s="413"/>
      <c r="I262" s="413"/>
      <c r="J262" s="413"/>
      <c r="K262" s="420">
        <f t="shared" si="22"/>
        <v>2890</v>
      </c>
      <c r="L262" s="412">
        <v>3000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13924</v>
      </c>
      <c r="E264" s="413"/>
      <c r="F264" s="413"/>
      <c r="G264" s="413"/>
      <c r="H264" s="413"/>
      <c r="I264" s="413"/>
      <c r="J264" s="413"/>
      <c r="K264" s="415">
        <f>SUM(K257:K263)</f>
        <v>13924</v>
      </c>
      <c r="L264" s="415">
        <f>SUM(L257:L263)</f>
        <v>14200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v>492</v>
      </c>
      <c r="E268" s="413"/>
      <c r="F268" s="413"/>
      <c r="G268" s="413"/>
      <c r="H268" s="413"/>
      <c r="I268" s="413"/>
      <c r="J268" s="413"/>
      <c r="K268" s="420">
        <f>D268</f>
        <v>492</v>
      </c>
      <c r="L268" s="412">
        <v>600</v>
      </c>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492</v>
      </c>
      <c r="E271" s="413"/>
      <c r="F271" s="413"/>
      <c r="G271" s="413"/>
      <c r="H271" s="413"/>
      <c r="I271" s="413"/>
      <c r="J271" s="413"/>
      <c r="K271" s="415">
        <f>SUM(K266:K270)</f>
        <v>492</v>
      </c>
      <c r="L271" s="415">
        <f>SUM(L266:L270)</f>
        <v>600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23400</v>
      </c>
      <c r="E273" s="413"/>
      <c r="F273" s="413"/>
      <c r="G273" s="413"/>
      <c r="H273" s="413"/>
      <c r="I273" s="413"/>
      <c r="J273" s="413"/>
      <c r="K273" s="425">
        <f>SUM(K232,K237,K251,K255,K264,K271,K272)</f>
        <v>23400</v>
      </c>
      <c r="L273" s="425">
        <f>SUM(L232,L237,L251,L255,L264,L271,L272)</f>
        <v>24850</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1" t="s">
        <v>595</v>
      </c>
      <c r="B288" s="2243"/>
      <c r="C288" s="413"/>
      <c r="D288" s="415">
        <f>SUM(D223,D273,D274,D278)</f>
        <v>39297</v>
      </c>
      <c r="E288" s="413"/>
      <c r="F288" s="413"/>
      <c r="G288" s="413"/>
      <c r="H288" s="415">
        <f>H286</f>
        <v>0</v>
      </c>
      <c r="I288" s="413"/>
      <c r="J288" s="413"/>
      <c r="K288" s="415">
        <f>SUM(K223,K273,K274,K278,K286,K287)</f>
        <v>39297</v>
      </c>
      <c r="L288" s="415">
        <f>SUM(L223,L273,L274,L278,L286,L287)</f>
        <v>40590</v>
      </c>
    </row>
    <row r="289" spans="1:14" ht="23.25" thickTop="1" x14ac:dyDescent="0.2">
      <c r="A289" s="901" t="s">
        <v>1177</v>
      </c>
      <c r="B289" s="902"/>
      <c r="C289" s="413"/>
      <c r="D289" s="416"/>
      <c r="E289" s="413"/>
      <c r="F289" s="413"/>
      <c r="G289" s="413"/>
      <c r="H289" s="441"/>
      <c r="I289" s="413"/>
      <c r="J289" s="413"/>
      <c r="K289" s="440">
        <f>'Revenues 9-14'!G275-'Expenditures 15-22'!K288</f>
        <v>2802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56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11698</v>
      </c>
      <c r="F313" s="436"/>
      <c r="G313" s="436"/>
      <c r="H313" s="436"/>
      <c r="I313" s="436"/>
      <c r="J313" s="436"/>
      <c r="K313" s="1061">
        <f t="shared" ref="K313:K320" si="24">SUM(C313:J313)</f>
        <v>11698</v>
      </c>
      <c r="L313" s="436">
        <v>8187</v>
      </c>
      <c r="M313" s="909"/>
      <c r="N313" s="909"/>
    </row>
    <row r="314" spans="1:14" s="19" customFormat="1" x14ac:dyDescent="0.2">
      <c r="A314" s="891" t="s">
        <v>342</v>
      </c>
      <c r="B314" s="529" t="s">
        <v>323</v>
      </c>
      <c r="C314" s="436"/>
      <c r="D314" s="436"/>
      <c r="E314" s="436">
        <v>63</v>
      </c>
      <c r="F314" s="436"/>
      <c r="G314" s="436"/>
      <c r="H314" s="436"/>
      <c r="I314" s="436"/>
      <c r="J314" s="436"/>
      <c r="K314" s="1061">
        <f t="shared" si="24"/>
        <v>63</v>
      </c>
      <c r="L314" s="436"/>
      <c r="M314" s="909"/>
      <c r="N314" s="909"/>
    </row>
    <row r="315" spans="1:14" s="19" customFormat="1" x14ac:dyDescent="0.2">
      <c r="A315" s="891" t="s">
        <v>274</v>
      </c>
      <c r="B315" s="529" t="s">
        <v>324</v>
      </c>
      <c r="C315" s="436"/>
      <c r="D315" s="436"/>
      <c r="E315" s="436">
        <v>24806</v>
      </c>
      <c r="F315" s="436"/>
      <c r="G315" s="436"/>
      <c r="H315" s="436"/>
      <c r="I315" s="436"/>
      <c r="J315" s="436"/>
      <c r="K315" s="1061">
        <f t="shared" si="24"/>
        <v>24806</v>
      </c>
      <c r="L315" s="436">
        <v>24556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7274</v>
      </c>
      <c r="F318" s="436"/>
      <c r="G318" s="436"/>
      <c r="H318" s="436"/>
      <c r="I318" s="436"/>
      <c r="J318" s="436"/>
      <c r="K318" s="1061">
        <f t="shared" si="24"/>
        <v>7274</v>
      </c>
      <c r="L318" s="436">
        <v>7000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43841</v>
      </c>
      <c r="F323" s="1062">
        <f t="shared" si="25"/>
        <v>0</v>
      </c>
      <c r="G323" s="1062">
        <f t="shared" si="25"/>
        <v>0</v>
      </c>
      <c r="H323" s="1062">
        <f t="shared" si="25"/>
        <v>0</v>
      </c>
      <c r="I323" s="1062">
        <f t="shared" si="25"/>
        <v>0</v>
      </c>
      <c r="J323" s="1062">
        <f t="shared" si="25"/>
        <v>0</v>
      </c>
      <c r="K323" s="1062">
        <f>SUM(K312:K322)</f>
        <v>43841</v>
      </c>
      <c r="L323" s="1062">
        <f>SUM(L312:L322)</f>
        <v>40743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43841</v>
      </c>
      <c r="F331" s="1062">
        <f t="shared" si="26"/>
        <v>0</v>
      </c>
      <c r="G331" s="1062">
        <f t="shared" si="26"/>
        <v>0</v>
      </c>
      <c r="H331" s="1062">
        <f>SUM(H323,H329)</f>
        <v>0</v>
      </c>
      <c r="I331" s="1062">
        <f t="shared" si="26"/>
        <v>0</v>
      </c>
      <c r="J331" s="1062">
        <f t="shared" si="26"/>
        <v>0</v>
      </c>
      <c r="K331" s="1062">
        <f>SUM(K323,K329)</f>
        <v>43841</v>
      </c>
      <c r="L331" s="425">
        <f>SUM(L323,L329,L330)</f>
        <v>40743</v>
      </c>
    </row>
    <row r="332" spans="1:14" ht="12.75" customHeight="1" thickTop="1" x14ac:dyDescent="0.2">
      <c r="A332" s="2237" t="s">
        <v>1177</v>
      </c>
      <c r="B332" s="2238"/>
      <c r="C332" s="413"/>
      <c r="D332" s="413"/>
      <c r="E332" s="413"/>
      <c r="F332" s="413"/>
      <c r="G332" s="413"/>
      <c r="H332" s="413"/>
      <c r="I332" s="413"/>
      <c r="J332" s="413"/>
      <c r="K332" s="1065">
        <f>'Revenues 9-14'!J275-'Expenditures 15-22'!K331</f>
        <v>-2661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5715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1965</v>
      </c>
      <c r="B2" s="835" t="s">
        <v>1931</v>
      </c>
      <c r="C2" s="1084" t="s">
        <v>1932</v>
      </c>
      <c r="D2" s="1084" t="s">
        <v>1933</v>
      </c>
      <c r="E2" s="1084" t="s">
        <v>1934</v>
      </c>
      <c r="F2" s="1084" t="s">
        <v>1935</v>
      </c>
    </row>
    <row r="3" spans="1:6" ht="12" customHeight="1" x14ac:dyDescent="0.2">
      <c r="A3" s="2270"/>
      <c r="B3" s="547"/>
      <c r="C3" s="833"/>
      <c r="D3" s="834" t="s">
        <v>295</v>
      </c>
      <c r="E3" s="833"/>
      <c r="F3" s="834" t="s">
        <v>296</v>
      </c>
    </row>
    <row r="4" spans="1:6" ht="13.7" customHeight="1" x14ac:dyDescent="0.2">
      <c r="A4" s="545" t="s">
        <v>1375</v>
      </c>
      <c r="B4" s="560">
        <f>'Revenues 9-14'!C5</f>
        <v>238651</v>
      </c>
      <c r="C4" s="512"/>
      <c r="D4" s="561">
        <f>B4-C4</f>
        <v>238651</v>
      </c>
      <c r="E4" s="512">
        <v>243276</v>
      </c>
      <c r="F4" s="561">
        <f>E4-C4</f>
        <v>243276</v>
      </c>
    </row>
    <row r="5" spans="1:6" ht="13.7" customHeight="1" x14ac:dyDescent="0.2">
      <c r="A5" s="545" t="s">
        <v>1038</v>
      </c>
      <c r="B5" s="560">
        <f>'Revenues 9-14'!D5</f>
        <v>56698</v>
      </c>
      <c r="C5" s="512"/>
      <c r="D5" s="561">
        <f t="shared" ref="D5:D18" si="0">B5-C5</f>
        <v>56698</v>
      </c>
      <c r="E5" s="512">
        <v>57923</v>
      </c>
      <c r="F5" s="561">
        <f>E5-C5</f>
        <v>57923</v>
      </c>
    </row>
    <row r="6" spans="1:6" ht="13.7" customHeight="1" x14ac:dyDescent="0.2">
      <c r="A6" s="545" t="s">
        <v>480</v>
      </c>
      <c r="B6" s="560">
        <f>'Revenues 9-14'!E5</f>
        <v>53309</v>
      </c>
      <c r="C6" s="512"/>
      <c r="D6" s="561">
        <f t="shared" si="0"/>
        <v>53309</v>
      </c>
      <c r="E6" s="512">
        <v>52025</v>
      </c>
      <c r="F6" s="561">
        <f t="shared" ref="F6:F18" si="1">E6-C6</f>
        <v>52025</v>
      </c>
    </row>
    <row r="7" spans="1:6" ht="13.7" customHeight="1" x14ac:dyDescent="0.2">
      <c r="A7" s="545" t="s">
        <v>162</v>
      </c>
      <c r="B7" s="560">
        <f>'Revenues 9-14'!F5</f>
        <v>22679</v>
      </c>
      <c r="C7" s="512"/>
      <c r="D7" s="561">
        <f t="shared" si="0"/>
        <v>22679</v>
      </c>
      <c r="E7" s="512">
        <v>23169</v>
      </c>
      <c r="F7" s="561">
        <f t="shared" si="1"/>
        <v>23169</v>
      </c>
    </row>
    <row r="8" spans="1:6" ht="13.7" customHeight="1" x14ac:dyDescent="0.2">
      <c r="A8" s="545" t="s">
        <v>1405</v>
      </c>
      <c r="B8" s="560">
        <f>'Revenues 9-14'!G5</f>
        <v>19788</v>
      </c>
      <c r="C8" s="512"/>
      <c r="D8" s="561">
        <f t="shared" si="0"/>
        <v>19788</v>
      </c>
      <c r="E8" s="512">
        <v>21013</v>
      </c>
      <c r="F8" s="561">
        <f t="shared" si="1"/>
        <v>21013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5670</v>
      </c>
      <c r="C10" s="512"/>
      <c r="D10" s="561">
        <f t="shared" si="0"/>
        <v>5670</v>
      </c>
      <c r="E10" s="512">
        <v>5805</v>
      </c>
      <c r="F10" s="561">
        <f t="shared" si="1"/>
        <v>5805</v>
      </c>
    </row>
    <row r="11" spans="1:6" x14ac:dyDescent="0.2">
      <c r="A11" s="545" t="s">
        <v>478</v>
      </c>
      <c r="B11" s="560">
        <f>'Revenues 9-14'!J5</f>
        <v>41050</v>
      </c>
      <c r="C11" s="512"/>
      <c r="D11" s="561">
        <f t="shared" si="0"/>
        <v>41050</v>
      </c>
      <c r="E11" s="512">
        <v>52010</v>
      </c>
      <c r="F11" s="561">
        <f t="shared" si="1"/>
        <v>52010</v>
      </c>
    </row>
    <row r="12" spans="1:6" ht="13.7" customHeight="1" x14ac:dyDescent="0.2">
      <c r="A12" s="545" t="s">
        <v>164</v>
      </c>
      <c r="B12" s="560">
        <f>'Revenues 9-14'!K5</f>
        <v>5670</v>
      </c>
      <c r="C12" s="512"/>
      <c r="D12" s="561">
        <f t="shared" si="0"/>
        <v>5670</v>
      </c>
      <c r="E12" s="512">
        <v>5805</v>
      </c>
      <c r="F12" s="561">
        <f t="shared" si="1"/>
        <v>5805</v>
      </c>
    </row>
    <row r="13" spans="1:6" ht="13.7" customHeight="1" x14ac:dyDescent="0.2">
      <c r="A13" s="545" t="s">
        <v>1112</v>
      </c>
      <c r="B13" s="560">
        <f>SUM('Revenues 9-14'!C6:D6)</f>
        <v>5670</v>
      </c>
      <c r="C13" s="512"/>
      <c r="D13" s="561">
        <f t="shared" si="0"/>
        <v>5670</v>
      </c>
      <c r="E13" s="512">
        <v>5805</v>
      </c>
      <c r="F13" s="561">
        <f t="shared" si="1"/>
        <v>5805</v>
      </c>
    </row>
    <row r="14" spans="1:6" ht="13.7" customHeight="1" x14ac:dyDescent="0.2">
      <c r="A14" s="545" t="s">
        <v>479</v>
      </c>
      <c r="B14" s="560">
        <f>SUM('Revenues 9-14'!C7:D7,'Revenues 9-14'!F7:H7)</f>
        <v>4536</v>
      </c>
      <c r="C14" s="512"/>
      <c r="D14" s="561">
        <f t="shared" si="0"/>
        <v>4536</v>
      </c>
      <c r="E14" s="512">
        <v>4646</v>
      </c>
      <c r="F14" s="561">
        <f t="shared" si="1"/>
        <v>4646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19788</v>
      </c>
      <c r="C16" s="512"/>
      <c r="D16" s="561">
        <f t="shared" si="0"/>
        <v>19788</v>
      </c>
      <c r="E16" s="512">
        <v>21013</v>
      </c>
      <c r="F16" s="561">
        <f t="shared" si="1"/>
        <v>21013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473509</v>
      </c>
      <c r="C19" s="562">
        <f>SUM(C4:C18)</f>
        <v>0</v>
      </c>
      <c r="D19" s="562">
        <f>SUM(D4:D18)</f>
        <v>473509</v>
      </c>
      <c r="E19" s="562">
        <f>SUM(E4:E18)</f>
        <v>492490</v>
      </c>
      <c r="F19" s="562">
        <f>SUM(F4:F18)</f>
        <v>492490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1967</v>
      </c>
      <c r="B2" s="2285"/>
      <c r="C2" s="1625" t="s">
        <v>1936</v>
      </c>
      <c r="D2" s="1625" t="s">
        <v>1937</v>
      </c>
      <c r="E2" s="1625" t="s">
        <v>1938</v>
      </c>
      <c r="F2" s="1625" t="s">
        <v>1939</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1940</v>
      </c>
      <c r="G30" s="130" t="s">
        <v>1704</v>
      </c>
      <c r="H30" s="130" t="s">
        <v>1941</v>
      </c>
      <c r="I30" s="130" t="s">
        <v>2060</v>
      </c>
      <c r="J30" s="1250" t="s">
        <v>3</v>
      </c>
      <c r="K30" s="119"/>
    </row>
    <row r="31" spans="1:11" ht="12" customHeight="1" x14ac:dyDescent="0.2">
      <c r="A31" s="1104" t="s">
        <v>2111</v>
      </c>
      <c r="B31" s="658">
        <v>40284</v>
      </c>
      <c r="C31" s="1102">
        <v>425000</v>
      </c>
      <c r="D31" s="1606">
        <v>4</v>
      </c>
      <c r="E31" s="1102">
        <v>245000</v>
      </c>
      <c r="F31" s="1102"/>
      <c r="G31" s="1102"/>
      <c r="H31" s="1102">
        <v>45000</v>
      </c>
      <c r="I31" s="1103">
        <f>((E31+F31)-H31)+G31</f>
        <v>200000</v>
      </c>
      <c r="J31" s="1102">
        <v>199027</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425000</v>
      </c>
      <c r="D49" s="1605"/>
      <c r="E49" s="1103">
        <f t="shared" ref="E49:J49" si="2">SUM(E31:E48)</f>
        <v>245000</v>
      </c>
      <c r="F49" s="1103">
        <f t="shared" si="2"/>
        <v>0</v>
      </c>
      <c r="G49" s="1103">
        <f t="shared" si="2"/>
        <v>0</v>
      </c>
      <c r="H49" s="1103">
        <f t="shared" si="2"/>
        <v>45000</v>
      </c>
      <c r="I49" s="1103">
        <f t="shared" si="2"/>
        <v>200000</v>
      </c>
      <c r="J49" s="1103">
        <f t="shared" si="2"/>
        <v>199027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1968</v>
      </c>
      <c r="B2" s="2310"/>
      <c r="C2" s="2310"/>
      <c r="D2" s="2310"/>
      <c r="E2" s="2311"/>
      <c r="F2" s="1885" t="s">
        <v>1077</v>
      </c>
      <c r="G2" s="1886" t="s">
        <v>101</v>
      </c>
      <c r="H2" s="1886" t="s">
        <v>479</v>
      </c>
      <c r="I2" s="1886" t="s">
        <v>1379</v>
      </c>
      <c r="J2" s="1886" t="s">
        <v>1022</v>
      </c>
      <c r="K2" s="1886" t="s">
        <v>145</v>
      </c>
    </row>
    <row r="3" spans="1:11" x14ac:dyDescent="0.2">
      <c r="A3" s="2312" t="s">
        <v>1942</v>
      </c>
      <c r="B3" s="2313"/>
      <c r="C3" s="2313"/>
      <c r="D3" s="2313"/>
      <c r="E3" s="2314"/>
      <c r="F3" s="255"/>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4536</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row>
    <row r="10" spans="1:11" ht="12" customHeight="1" x14ac:dyDescent="0.2">
      <c r="A10" s="2329" t="s">
        <v>1904</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4536</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7" t="s">
        <v>1020</v>
      </c>
      <c r="G14" s="568"/>
      <c r="H14" s="563">
        <v>4536</v>
      </c>
      <c r="I14" s="569"/>
      <c r="J14" s="1184"/>
      <c r="K14" s="1216"/>
    </row>
    <row r="15" spans="1:11" x14ac:dyDescent="0.2">
      <c r="A15" s="2327" t="s">
        <v>5</v>
      </c>
      <c r="B15" s="2327"/>
      <c r="C15" s="2327"/>
      <c r="D15" s="2327"/>
      <c r="E15" s="2328"/>
      <c r="F15" s="257" t="s">
        <v>1021</v>
      </c>
      <c r="G15" s="569"/>
      <c r="H15" s="563"/>
      <c r="I15" s="563"/>
      <c r="J15" s="1216"/>
      <c r="K15" s="1216"/>
    </row>
    <row r="16" spans="1:11" ht="12.75" customHeight="1" x14ac:dyDescent="0.2">
      <c r="A16" s="2327" t="s">
        <v>339</v>
      </c>
      <c r="B16" s="2327"/>
      <c r="C16" s="2327"/>
      <c r="D16" s="2327"/>
      <c r="E16" s="232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327" t="s">
        <v>490</v>
      </c>
      <c r="B19" s="2337"/>
      <c r="C19" s="2337"/>
      <c r="D19" s="2337"/>
      <c r="E19" s="2328"/>
      <c r="F19" s="257" t="s">
        <v>1108</v>
      </c>
      <c r="G19" s="568"/>
      <c r="H19" s="568"/>
      <c r="I19" s="568"/>
      <c r="J19" s="1216"/>
      <c r="K19" s="1202"/>
    </row>
    <row r="20" spans="1:11" ht="12.75" customHeight="1" x14ac:dyDescent="0.2">
      <c r="A20" s="2338" t="s">
        <v>1903</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1905</v>
      </c>
      <c r="B22" s="2306"/>
      <c r="C22" s="2306"/>
      <c r="D22" s="2306"/>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4536</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1902</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8" t="s">
        <v>1969</v>
      </c>
      <c r="B2" s="635" t="s">
        <v>444</v>
      </c>
      <c r="C2" s="1562" t="s">
        <v>2061</v>
      </c>
      <c r="D2" s="1562" t="s">
        <v>1973</v>
      </c>
      <c r="E2" s="1562" t="s">
        <v>1970</v>
      </c>
      <c r="F2" s="1562" t="s">
        <v>2062</v>
      </c>
      <c r="G2" s="64" t="s">
        <v>709</v>
      </c>
      <c r="H2" s="1562" t="s">
        <v>2063</v>
      </c>
      <c r="I2" s="1562" t="s">
        <v>1971</v>
      </c>
      <c r="J2" s="1562" t="s">
        <v>1972</v>
      </c>
      <c r="K2" s="1562" t="s">
        <v>2064</v>
      </c>
      <c r="L2" s="1562" t="s">
        <v>2065</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19115</v>
      </c>
      <c r="D5" s="642"/>
      <c r="E5" s="642"/>
      <c r="F5" s="1067">
        <f>(C5+D5)-E5</f>
        <v>19115</v>
      </c>
      <c r="G5" s="638"/>
      <c r="H5" s="644"/>
      <c r="I5" s="644"/>
      <c r="J5" s="644"/>
      <c r="K5" s="649"/>
      <c r="L5" s="1066">
        <f>F5-K5</f>
        <v>19115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1617981</v>
      </c>
      <c r="D8" s="643"/>
      <c r="E8" s="643"/>
      <c r="F8" s="1067">
        <f>(C8+D8)-E8</f>
        <v>1617981</v>
      </c>
      <c r="G8" s="639">
        <v>50</v>
      </c>
      <c r="H8" s="575">
        <v>810622</v>
      </c>
      <c r="I8" s="575">
        <v>32360</v>
      </c>
      <c r="J8" s="575"/>
      <c r="K8" s="1066">
        <f>(H8+I8)-J8</f>
        <v>842982</v>
      </c>
      <c r="L8" s="1066">
        <f>F8-K8</f>
        <v>774999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143892</v>
      </c>
      <c r="D10" s="1068"/>
      <c r="E10" s="1068"/>
      <c r="F10" s="1069">
        <f>(C10+D10)-E10</f>
        <v>143892</v>
      </c>
      <c r="G10" s="639">
        <v>20</v>
      </c>
      <c r="H10" s="1070">
        <v>143892</v>
      </c>
      <c r="I10" s="1070"/>
      <c r="J10" s="1070"/>
      <c r="K10" s="1066">
        <f>(H10+I10)-J10</f>
        <v>143892</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326267</v>
      </c>
      <c r="D12" s="643"/>
      <c r="E12" s="643"/>
      <c r="F12" s="1067">
        <f>(C12+D12)-E12</f>
        <v>326267</v>
      </c>
      <c r="G12" s="639">
        <v>10</v>
      </c>
      <c r="H12" s="575">
        <v>318791</v>
      </c>
      <c r="I12" s="575">
        <v>5524</v>
      </c>
      <c r="J12" s="575"/>
      <c r="K12" s="1066">
        <f>(H12+I12)-J12</f>
        <v>324315</v>
      </c>
      <c r="L12" s="1066">
        <f>F12-K12</f>
        <v>1952</v>
      </c>
    </row>
    <row r="13" spans="1:14" ht="14.25" thickTop="1" thickBot="1" x14ac:dyDescent="0.25">
      <c r="A13" s="654" t="s">
        <v>1336</v>
      </c>
      <c r="B13" s="285">
        <v>252</v>
      </c>
      <c r="C13" s="643">
        <v>504119</v>
      </c>
      <c r="D13" s="643">
        <v>13236</v>
      </c>
      <c r="E13" s="643"/>
      <c r="F13" s="1067">
        <f>(C13+D13)-E13</f>
        <v>517355</v>
      </c>
      <c r="G13" s="639">
        <v>5</v>
      </c>
      <c r="H13" s="575">
        <v>399005</v>
      </c>
      <c r="I13" s="575">
        <v>27759</v>
      </c>
      <c r="J13" s="575"/>
      <c r="K13" s="1066">
        <f>(H13+I13)-J13</f>
        <v>426764</v>
      </c>
      <c r="L13" s="1066">
        <f>F13-K13</f>
        <v>90591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2611374</v>
      </c>
      <c r="D16" s="645">
        <f>SUM(D3,D5:D6,D8:D10,D12:D15)</f>
        <v>13236</v>
      </c>
      <c r="E16" s="645">
        <f>SUM(E3,E5:E6,E8:E10,E12:E15)</f>
        <v>0</v>
      </c>
      <c r="F16" s="645">
        <f>SUM(F3,F5:F6,F8:F10,F12:F15)</f>
        <v>2624610</v>
      </c>
      <c r="G16" s="639"/>
      <c r="H16" s="645">
        <f>SUM(H3,H6,H8:H10,H12:H14,)</f>
        <v>1672310</v>
      </c>
      <c r="I16" s="645">
        <f>SUM(I3,I6,I8:I10,I12:I14,)</f>
        <v>65643</v>
      </c>
      <c r="J16" s="645">
        <f>SUM(J3,J6,J8:J10,J12:J14,)</f>
        <v>0</v>
      </c>
      <c r="K16" s="1067">
        <f>(H16+I16)-J16</f>
        <v>1737953</v>
      </c>
      <c r="L16" s="1067">
        <f>F16-K16</f>
        <v>886657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65643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1974</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1155225</v>
      </c>
      <c r="G8" s="357"/>
    </row>
    <row r="9" spans="1:7" ht="12" customHeight="1" x14ac:dyDescent="0.2">
      <c r="A9" s="359" t="s">
        <v>539</v>
      </c>
      <c r="B9" s="944" t="s">
        <v>1868</v>
      </c>
      <c r="C9" s="358"/>
      <c r="D9" s="359" t="s">
        <v>591</v>
      </c>
      <c r="E9" s="579"/>
      <c r="F9" s="946">
        <f>'Expenditures 15-22'!K150</f>
        <v>103220</v>
      </c>
      <c r="G9" s="947"/>
    </row>
    <row r="10" spans="1:7" ht="12" customHeight="1" x14ac:dyDescent="0.2">
      <c r="A10" s="359" t="s">
        <v>589</v>
      </c>
      <c r="B10" s="944" t="s">
        <v>1869</v>
      </c>
      <c r="C10" s="358"/>
      <c r="D10" s="359" t="s">
        <v>591</v>
      </c>
      <c r="E10" s="579"/>
      <c r="F10" s="946">
        <f>'Expenditures 15-22'!K168</f>
        <v>53265</v>
      </c>
      <c r="G10" s="947"/>
    </row>
    <row r="11" spans="1:7" ht="12" customHeight="1" x14ac:dyDescent="0.2">
      <c r="A11" s="359" t="s">
        <v>540</v>
      </c>
      <c r="B11" s="944" t="s">
        <v>1870</v>
      </c>
      <c r="C11" s="358"/>
      <c r="D11" s="359" t="s">
        <v>591</v>
      </c>
      <c r="E11" s="579"/>
      <c r="F11" s="946">
        <f>'Expenditures 15-22'!K204</f>
        <v>54223</v>
      </c>
      <c r="G11" s="947"/>
    </row>
    <row r="12" spans="1:7" ht="12" customHeight="1" x14ac:dyDescent="0.2">
      <c r="A12" s="359" t="s">
        <v>541</v>
      </c>
      <c r="B12" s="944" t="s">
        <v>1871</v>
      </c>
      <c r="C12" s="358"/>
      <c r="D12" s="359" t="s">
        <v>591</v>
      </c>
      <c r="E12" s="579"/>
      <c r="F12" s="946">
        <f>'Expenditures 15-22'!K288</f>
        <v>39297</v>
      </c>
      <c r="G12" s="947"/>
    </row>
    <row r="13" spans="1:7" ht="12" customHeight="1" x14ac:dyDescent="0.2">
      <c r="A13" s="359" t="s">
        <v>113</v>
      </c>
      <c r="B13" s="944" t="s">
        <v>1872</v>
      </c>
      <c r="C13" s="358"/>
      <c r="D13" s="359" t="s">
        <v>591</v>
      </c>
      <c r="E13" s="579"/>
      <c r="F13" s="946">
        <f>'Expenditures 15-22'!K331</f>
        <v>43841</v>
      </c>
      <c r="G13" s="948"/>
    </row>
    <row r="14" spans="1:7" ht="12" customHeight="1" thickBot="1" x14ac:dyDescent="0.25">
      <c r="A14" s="949"/>
      <c r="B14" s="580"/>
      <c r="C14" s="581"/>
      <c r="D14" s="1004" t="s">
        <v>591</v>
      </c>
      <c r="E14" s="592" t="s">
        <v>1134</v>
      </c>
      <c r="F14" s="950">
        <f>SUM(F8:F13)</f>
        <v>1449071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53094</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304639</v>
      </c>
      <c r="G53" s="357"/>
    </row>
    <row r="54" spans="1:7" ht="12" customHeight="1" x14ac:dyDescent="0.2">
      <c r="A54" s="359" t="s">
        <v>538</v>
      </c>
      <c r="B54" s="359" t="s">
        <v>1880</v>
      </c>
      <c r="C54" s="965" t="s">
        <v>1160</v>
      </c>
      <c r="D54" s="961" t="s">
        <v>1302</v>
      </c>
      <c r="E54" s="579"/>
      <c r="F54" s="1108">
        <f>'Expenditures 15-22'!G114</f>
        <v>8152</v>
      </c>
      <c r="G54" s="357"/>
    </row>
    <row r="55" spans="1:7" ht="12" customHeight="1" x14ac:dyDescent="0.2">
      <c r="A55" s="359" t="s">
        <v>538</v>
      </c>
      <c r="B55" s="359" t="s">
        <v>1881</v>
      </c>
      <c r="C55" s="965" t="s">
        <v>1160</v>
      </c>
      <c r="D55" s="961" t="s">
        <v>331</v>
      </c>
      <c r="E55" s="579"/>
      <c r="F55" s="1108">
        <f>'Expenditures 15-22'!I114</f>
        <v>0</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4245</v>
      </c>
      <c r="G58" s="357"/>
    </row>
    <row r="59" spans="1:7" ht="12" customHeight="1" x14ac:dyDescent="0.2">
      <c r="A59" s="971" t="s">
        <v>539</v>
      </c>
      <c r="B59" s="68" t="s">
        <v>1885</v>
      </c>
      <c r="C59" s="1051" t="s">
        <v>1160</v>
      </c>
      <c r="D59" s="68" t="s">
        <v>331</v>
      </c>
      <c r="F59" s="1111">
        <f>'Expenditures 15-22'!I150</f>
        <v>0</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45000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839</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2819</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418788</v>
      </c>
      <c r="G75" s="357"/>
    </row>
    <row r="76" spans="1:8" s="971" customFormat="1" ht="12" customHeight="1" thickTop="1" thickBot="1" x14ac:dyDescent="0.25">
      <c r="A76" s="585"/>
      <c r="B76" s="583"/>
      <c r="C76" s="584"/>
      <c r="D76" s="970" t="s">
        <v>1854</v>
      </c>
      <c r="E76" s="595"/>
      <c r="F76" s="1114">
        <f>(F14-F75)</f>
        <v>1030283</v>
      </c>
      <c r="G76" s="359"/>
    </row>
    <row r="77" spans="1:8" s="971" customFormat="1" ht="12" customHeight="1" thickTop="1" x14ac:dyDescent="0.2">
      <c r="A77" s="586"/>
      <c r="B77" s="583"/>
      <c r="C77" s="584"/>
      <c r="D77" s="970" t="s">
        <v>1944</v>
      </c>
      <c r="E77" s="595"/>
      <c r="F77" s="1621">
        <v>120.76</v>
      </c>
      <c r="G77" s="360"/>
      <c r="H77" s="359"/>
    </row>
    <row r="78" spans="1:8" s="971" customFormat="1" ht="12" customHeight="1" thickBot="1" x14ac:dyDescent="0.25">
      <c r="A78" s="587"/>
      <c r="B78" s="583"/>
      <c r="C78" s="584"/>
      <c r="D78" s="970" t="s">
        <v>1924</v>
      </c>
      <c r="E78" s="595" t="s">
        <v>1134</v>
      </c>
      <c r="F78" s="1115">
        <f>IF(F77&gt;0,F76/F77," Complete Line 77")</f>
        <v>8531.6578337197752</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1728</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20150</v>
      </c>
      <c r="G93" s="979"/>
    </row>
    <row r="94" spans="1:7" ht="12" customHeight="1" x14ac:dyDescent="0.2">
      <c r="A94" s="980" t="s">
        <v>147</v>
      </c>
      <c r="B94" s="980" t="s">
        <v>183</v>
      </c>
      <c r="C94" s="977">
        <v>1700</v>
      </c>
      <c r="D94" s="986" t="str">
        <f>'Revenues 9-14'!A82</f>
        <v>Total District/School Activity Income</v>
      </c>
      <c r="E94" s="385"/>
      <c r="F94" s="1073">
        <f>SUM('Revenues 9-14'!C82,'Revenues 9-14'!D82)</f>
        <v>6064</v>
      </c>
      <c r="G94" s="979"/>
    </row>
    <row r="95" spans="1:7" ht="12" customHeight="1" x14ac:dyDescent="0.2">
      <c r="A95" s="980" t="s">
        <v>538</v>
      </c>
      <c r="B95" s="980" t="s">
        <v>184</v>
      </c>
      <c r="C95" s="977">
        <f>'Revenues 9-14'!B84</f>
        <v>1811</v>
      </c>
      <c r="D95" s="978" t="str">
        <f>'Revenues 9-14'!A84</f>
        <v>Rentals - Regular Textbooks</v>
      </c>
      <c r="E95" s="385"/>
      <c r="F95" s="1073">
        <f>'Revenues 9-14'!C84</f>
        <v>7058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22</v>
      </c>
      <c r="G97" s="979"/>
    </row>
    <row r="98" spans="1:7" ht="12" customHeight="1" x14ac:dyDescent="0.2">
      <c r="A98" s="980" t="s">
        <v>538</v>
      </c>
      <c r="B98" s="980" t="s">
        <v>187</v>
      </c>
      <c r="C98" s="977">
        <f>'Revenues 9-14'!B91</f>
        <v>1829</v>
      </c>
      <c r="D98" s="978" t="str">
        <f>'Revenues 9-14'!A91</f>
        <v>Sales - Other (Describe &amp; Itemize)</v>
      </c>
      <c r="E98" s="385"/>
      <c r="F98" s="1073">
        <f>'Revenues 9-14'!C91</f>
        <v>743</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140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36949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111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369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43786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45491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66441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1167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11025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690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4099</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10157</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256940</v>
      </c>
    </row>
    <row r="176" spans="1:7" ht="12" customHeight="1" x14ac:dyDescent="0.2">
      <c r="A176" s="588"/>
      <c r="B176" s="589"/>
      <c r="C176" s="590"/>
      <c r="D176" s="1002" t="s">
        <v>1921</v>
      </c>
      <c r="E176" s="1056"/>
      <c r="F176" s="1118">
        <f>'PCTC-OEPP 28-29'!F76-F175</f>
        <v>773343</v>
      </c>
    </row>
    <row r="177" spans="1:7" ht="12" customHeight="1" x14ac:dyDescent="0.2">
      <c r="A177" s="588"/>
      <c r="B177" s="589"/>
      <c r="C177" s="590"/>
      <c r="D177" s="1002" t="s">
        <v>798</v>
      </c>
      <c r="E177" s="1056"/>
      <c r="F177" s="1118">
        <f>'Cap Outlay Deprec 27'!I18</f>
        <v>65643</v>
      </c>
    </row>
    <row r="178" spans="1:7" ht="12" customHeight="1" x14ac:dyDescent="0.2">
      <c r="A178" s="588"/>
      <c r="B178" s="589"/>
      <c r="C178" s="590"/>
      <c r="D178" s="1002" t="s">
        <v>1923</v>
      </c>
      <c r="E178" s="1056"/>
      <c r="F178" s="1118">
        <f>F176+F177</f>
        <v>838986</v>
      </c>
    </row>
    <row r="179" spans="1:7" ht="12" customHeight="1" x14ac:dyDescent="0.2">
      <c r="A179" s="588"/>
      <c r="B179" s="591"/>
      <c r="C179" s="590"/>
      <c r="D179" s="1002" t="s">
        <v>1975</v>
      </c>
      <c r="E179" s="1056"/>
      <c r="F179" s="1119">
        <f>'PCTC-OEPP 28-29'!F77</f>
        <v>120.76</v>
      </c>
      <c r="G179" s="69"/>
    </row>
    <row r="180" spans="1:7" ht="12" customHeight="1" thickBot="1" x14ac:dyDescent="0.25">
      <c r="A180" s="588"/>
      <c r="B180" s="591"/>
      <c r="C180" s="590"/>
      <c r="D180" s="1002" t="s">
        <v>2066</v>
      </c>
      <c r="E180" s="1056" t="s">
        <v>2067</v>
      </c>
      <c r="F180" s="1120">
        <f>F178/F179</f>
        <v>6947.5488572374952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34425</v>
      </c>
      <c r="F10" s="865"/>
      <c r="G10" s="1121"/>
      <c r="H10" s="216"/>
      <c r="I10" s="216"/>
    </row>
    <row r="11" spans="1:9" s="2" customFormat="1" ht="22.5" customHeight="1" x14ac:dyDescent="0.2">
      <c r="A11" s="2359" t="s">
        <v>2056</v>
      </c>
      <c r="B11" s="2360"/>
      <c r="C11" s="2360"/>
      <c r="D11" s="2299"/>
      <c r="E11" s="863">
        <v>4632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601647</v>
      </c>
      <c r="F19" s="771"/>
      <c r="G19" s="773">
        <f>'Expenditures 15-22'!K33-SUM('Expenditures 15-22'!G33,'Expenditures 15-22'!I33)+'Expenditures 15-22'!D223</f>
        <v>601647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17138</v>
      </c>
      <c r="F21" s="771"/>
      <c r="G21" s="773">
        <f>'Expenditures 15-22'!K42-SUM('Expenditures 15-22'!G42,'Expenditures 15-22'!I42)+'Expenditures 15-22'!K120-SUM('Expenditures 15-22'!G120,'Expenditures 15-22'!I120)+'Expenditures 15-22'!K174-SUM('Expenditures 15-22'!G174,'Expenditures 15-22'!I174)+'Expenditures 15-22'!D232</f>
        <v>17138</v>
      </c>
      <c r="H21" s="286"/>
      <c r="I21" s="216"/>
    </row>
    <row r="22" spans="1:9" s="2" customFormat="1" ht="12" customHeight="1" x14ac:dyDescent="0.2">
      <c r="A22" s="770" t="s">
        <v>663</v>
      </c>
      <c r="B22" s="766"/>
      <c r="C22" s="765">
        <v>2200</v>
      </c>
      <c r="D22" s="771"/>
      <c r="E22" s="772">
        <f>'Expenditures 15-22'!K47-SUM('Expenditures 15-22'!G47,'Expenditures 15-22'!I47)+'Expenditures 15-22'!D237</f>
        <v>43820</v>
      </c>
      <c r="F22" s="771"/>
      <c r="G22" s="773">
        <f>'Expenditures 15-22'!K47-SUM('Expenditures 15-22'!G47,'Expenditures 15-22'!I47)+'Expenditures 15-22'!D237</f>
        <v>43820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73014</v>
      </c>
      <c r="F23" s="771"/>
      <c r="G23" s="772">
        <f>'Expenditures 15-22'!K53-SUM('Expenditures 15-22'!G53,'Expenditures 15-22'!I53)+'Expenditures 15-22'!D251+'Expenditures 15-22'!K323-SUM('Expenditures 15-22'!G323,'Expenditures 15-22'!I323)</f>
        <v>73014</v>
      </c>
      <c r="H23" s="286"/>
      <c r="I23" s="216"/>
    </row>
    <row r="24" spans="1:9" s="2" customFormat="1" ht="12" customHeight="1" x14ac:dyDescent="0.2">
      <c r="A24" s="770" t="s">
        <v>665</v>
      </c>
      <c r="B24" s="766"/>
      <c r="C24" s="765">
        <v>2400</v>
      </c>
      <c r="D24" s="771"/>
      <c r="E24" s="772">
        <f>'Expenditures 15-22'!K57-SUM('Expenditures 15-22'!G57,'Expenditures 15-22'!I57)+'Expenditures 15-22'!D255</f>
        <v>100558</v>
      </c>
      <c r="F24" s="771"/>
      <c r="G24" s="773">
        <f>'Expenditures 15-22'!K57-SUM('Expenditures 15-22'!G57,'Expenditures 15-22'!I57)+'Expenditures 15-22'!D255</f>
        <v>100558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11097</v>
      </c>
      <c r="E26" s="772">
        <f>'Expenditures 15-22'!K122-SUM('Expenditures 15-22'!G122,'Expenditures 15-22'!I122)+E7</f>
        <v>0</v>
      </c>
      <c r="F26" s="772">
        <f>'Expenditures 15-22'!K59-SUM('Expenditures 15-22'!G59,'Expenditures 15-22'!I59)+'Expenditures 15-22'!D257-E7</f>
        <v>11097</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9000</v>
      </c>
      <c r="E27" s="772">
        <f>E8</f>
        <v>0</v>
      </c>
      <c r="F27" s="772">
        <f>'Expenditures 15-22'!K60-SUM('Expenditures 15-22'!G60,'Expenditures 15-22'!I60)+'Expenditures 15-22'!D258-E8</f>
        <v>9000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103855</v>
      </c>
      <c r="F28" s="775">
        <f>'Expenditures 15-22'!K61-SUM('Expenditures 15-22'!G61,'Expenditures 15-22'!I61)+'Expenditures 15-22'!K124-SUM('Expenditures 15-22'!G124,'Expenditures 15-22'!I124)+'Expenditures 15-22'!D260-E9</f>
        <v>103855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58324</v>
      </c>
      <c r="F29" s="771"/>
      <c r="G29" s="773">
        <f>'Expenditures 15-22'!K62-SUM('Expenditures 15-22'!G62,'Expenditures 15-22'!I62)+'Expenditures 15-22'!K125-SUM('Expenditures 15-22'!G125,'Expenditures 15-22'!I125)+'Expenditures 15-22'!K176-SUM('Expenditures 15-22'!G176,'Expenditures 15-22'!I176)+'Expenditures 15-22'!D261</f>
        <v>58324</v>
      </c>
      <c r="H29" s="394"/>
    </row>
    <row r="30" spans="1:9" ht="12" customHeight="1" x14ac:dyDescent="0.2">
      <c r="A30" s="770" t="s">
        <v>107</v>
      </c>
      <c r="B30" s="768"/>
      <c r="C30" s="765">
        <v>2560</v>
      </c>
      <c r="D30" s="771"/>
      <c r="E30" s="772">
        <f>'Expenditures 15-22'!K63-SUM('Expenditures 15-22'!G63,'Expenditures 15-22'!I63)+'Expenditures 15-22'!D262-E10</f>
        <v>21411</v>
      </c>
      <c r="F30" s="771"/>
      <c r="G30" s="772">
        <f>'Expenditures 15-22'!K63-SUM('Expenditures 15-22'!G63,'Expenditures 15-22'!I63)+'Expenditures 15-22'!D262-E10</f>
        <v>21411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3642</v>
      </c>
      <c r="F35" s="771"/>
      <c r="G35" s="772">
        <f>'Expenditures 15-22'!K69-SUM('Expenditures 15-22'!G69,'Expenditures 15-22'!I69)+'Expenditures 15-22'!D268</f>
        <v>3642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20097</v>
      </c>
      <c r="E40" s="775">
        <f>SUM(E19:E39)</f>
        <v>1023409</v>
      </c>
      <c r="F40" s="775">
        <f>SUM(F19:F39)</f>
        <v>123952</v>
      </c>
      <c r="G40" s="775">
        <f>SUM(G19:G39)</f>
        <v>919554</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20097</v>
      </c>
      <c r="F42" s="780" t="s">
        <v>564</v>
      </c>
      <c r="G42" s="776">
        <f>F40</f>
        <v>123952</v>
      </c>
    </row>
    <row r="43" spans="1:7" ht="12" customHeight="1" x14ac:dyDescent="0.2">
      <c r="A43" s="286"/>
      <c r="B43" s="216"/>
      <c r="C43" s="287"/>
      <c r="D43" s="780" t="s">
        <v>563</v>
      </c>
      <c r="E43" s="776">
        <f>E40</f>
        <v>1023409</v>
      </c>
      <c r="F43" s="780" t="s">
        <v>563</v>
      </c>
      <c r="G43" s="776">
        <f>G40</f>
        <v>919554</v>
      </c>
    </row>
    <row r="44" spans="1:7" ht="12" customHeight="1" x14ac:dyDescent="0.2">
      <c r="A44" s="286"/>
      <c r="B44" s="216"/>
      <c r="C44" s="216"/>
      <c r="D44" s="790" t="s">
        <v>1187</v>
      </c>
      <c r="E44" s="791">
        <f>(E42/E43)</f>
        <v>1.9637310205401749E-2</v>
      </c>
      <c r="F44" s="790" t="s">
        <v>1187</v>
      </c>
      <c r="G44" s="791">
        <f>(G42/G43)</f>
        <v>0.13479578143317303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364" t="s">
        <v>2068</v>
      </c>
      <c r="B5" s="2365"/>
      <c r="C5" s="2365"/>
      <c r="D5" s="2365"/>
      <c r="E5" s="2365"/>
    </row>
    <row r="6" spans="1:7" ht="12" customHeight="1" x14ac:dyDescent="0.25">
      <c r="A6" s="1991"/>
      <c r="B6" s="2366" t="str">
        <f>COVER!A17</f>
        <v>Allendale CCSD 17</v>
      </c>
      <c r="C6" s="2366"/>
      <c r="D6" s="2366"/>
      <c r="E6" s="1992"/>
    </row>
    <row r="7" spans="1:7" ht="11.25" customHeight="1" x14ac:dyDescent="0.25">
      <c r="A7" s="1991"/>
      <c r="B7" s="2367">
        <f>COVER!A13</f>
        <v>20093017024</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c r="C19" s="2003"/>
      <c r="D19" s="2006"/>
      <c r="E19" s="2005"/>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t="s">
        <v>2091</v>
      </c>
      <c r="C24" s="2003" t="s">
        <v>2091</v>
      </c>
      <c r="D24" s="2006" t="s">
        <v>2091</v>
      </c>
      <c r="E24" s="2005" t="s">
        <v>2112</v>
      </c>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Allendale CCSD 17</v>
      </c>
      <c r="J6" s="2387"/>
    </row>
    <row r="7" spans="1:10" x14ac:dyDescent="0.2">
      <c r="A7" s="2388" t="s">
        <v>1037</v>
      </c>
      <c r="B7" s="2389"/>
      <c r="C7" s="2389"/>
      <c r="D7" s="2389"/>
      <c r="E7" s="2390"/>
      <c r="F7" s="1660"/>
      <c r="G7" s="1649"/>
      <c r="H7" s="1659" t="s">
        <v>438</v>
      </c>
      <c r="I7" s="2391">
        <f>COVER!A13</f>
        <v>20093017024</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17868</v>
      </c>
      <c r="F12" s="1688"/>
      <c r="G12" s="1687">
        <f t="shared" ref="G12:G18" si="0">SUM(E12:F12)</f>
        <v>17868</v>
      </c>
      <c r="H12" s="1689">
        <v>6100</v>
      </c>
      <c r="I12" s="1688"/>
      <c r="J12" s="1687">
        <f t="shared" ref="J12:J18" si="1">SUM(H12:I12)</f>
        <v>6100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9883</v>
      </c>
      <c r="F15" s="1687">
        <f>'Expenditures 15-22'!K122</f>
        <v>0</v>
      </c>
      <c r="G15" s="1687">
        <f t="shared" si="0"/>
        <v>9883</v>
      </c>
      <c r="H15" s="1689">
        <v>8420</v>
      </c>
      <c r="I15" s="1689"/>
      <c r="J15" s="1687">
        <f t="shared" si="1"/>
        <v>8420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27751</v>
      </c>
      <c r="F19" s="1695">
        <f t="shared" si="2"/>
        <v>0</v>
      </c>
      <c r="G19" s="1695">
        <f t="shared" si="2"/>
        <v>27751</v>
      </c>
      <c r="H19" s="1695">
        <f t="shared" si="2"/>
        <v>14520</v>
      </c>
      <c r="I19" s="1695">
        <f t="shared" si="2"/>
        <v>0</v>
      </c>
      <c r="J19" s="1695">
        <f t="shared" si="2"/>
        <v>14520</v>
      </c>
    </row>
    <row r="20" spans="1:10" ht="25.5" customHeight="1" thickTop="1" x14ac:dyDescent="0.2">
      <c r="A20" s="1683">
        <v>9</v>
      </c>
      <c r="B20" s="2398" t="s">
        <v>1950</v>
      </c>
      <c r="C20" s="2396"/>
      <c r="D20" s="2397"/>
      <c r="E20" s="1696"/>
      <c r="F20" s="1696"/>
      <c r="G20" s="1696"/>
      <c r="H20" s="1696"/>
      <c r="I20" s="1696"/>
      <c r="J20" s="1697">
        <f>IF(AND(G19&gt;0,J19&gt;0),(((J19-G19)/G19)),"Enter Budget Data")</f>
        <v>-0.47677561168966887</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1994</v>
      </c>
      <c r="G27" s="2399"/>
    </row>
    <row r="28" spans="1:10" ht="28.5" customHeight="1" x14ac:dyDescent="0.2">
      <c r="B28" s="1698"/>
      <c r="C28" s="2401"/>
      <c r="D28" s="2401"/>
      <c r="E28" s="1969"/>
      <c r="F28" s="2401"/>
      <c r="G28" s="2401"/>
    </row>
    <row r="29" spans="1:10" x14ac:dyDescent="0.2">
      <c r="B29" s="1698"/>
      <c r="C29" s="1963" t="s">
        <v>1996</v>
      </c>
      <c r="E29" s="1968"/>
      <c r="F29" s="2400" t="s">
        <v>1995</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1997</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2113</v>
      </c>
    </row>
    <row r="6" spans="1:2" x14ac:dyDescent="0.2">
      <c r="A6" s="387">
        <v>2</v>
      </c>
      <c r="B6" s="13" t="s">
        <v>2115</v>
      </c>
    </row>
    <row r="7" spans="1:2" x14ac:dyDescent="0.2">
      <c r="A7" s="387">
        <v>3</v>
      </c>
      <c r="B7" s="13" t="s">
        <v>2114</v>
      </c>
    </row>
    <row r="8" spans="1:2" x14ac:dyDescent="0.2">
      <c r="A8" s="387">
        <v>4</v>
      </c>
      <c r="B8" s="13" t="s">
        <v>2116</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Allendale CCSD 17</v>
      </c>
    </row>
    <row r="65" spans="2:2" x14ac:dyDescent="0.2">
      <c r="B65" s="396">
        <f>COVER!A13</f>
        <v>20093017024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3" sqref="A3:B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1977</v>
      </c>
      <c r="B1" s="2405"/>
      <c r="C1" s="2405"/>
      <c r="D1" s="2405"/>
      <c r="E1" s="2405"/>
      <c r="F1" s="2406"/>
    </row>
    <row r="2" spans="1:8" ht="39.75" customHeight="1" x14ac:dyDescent="0.2">
      <c r="A2" s="2414" t="s">
        <v>1952</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1976</v>
      </c>
      <c r="B4" s="2421"/>
      <c r="C4" s="2421"/>
      <c r="D4" s="2421"/>
      <c r="E4" s="2421"/>
      <c r="F4" s="2422"/>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1141964</v>
      </c>
      <c r="C6" s="1630">
        <f>'Acct Summary 7-8'!D8</f>
        <v>88807</v>
      </c>
      <c r="D6" s="1630">
        <f>'Acct Summary 7-8'!F8</f>
        <v>72371</v>
      </c>
      <c r="E6" s="1630">
        <f>'Acct Summary 7-8'!I8</f>
        <v>5689</v>
      </c>
      <c r="F6" s="1630">
        <f>SUM(B6:E6)</f>
        <v>1308831</v>
      </c>
    </row>
    <row r="7" spans="1:8" s="1631" customFormat="1" ht="14.25" customHeight="1" thickBot="1" x14ac:dyDescent="0.25">
      <c r="A7" s="1629" t="s">
        <v>1694</v>
      </c>
      <c r="B7" s="1632">
        <f>'Acct Summary 7-8'!C17</f>
        <v>1155225</v>
      </c>
      <c r="C7" s="1632">
        <f>'Acct Summary 7-8'!D17</f>
        <v>103220</v>
      </c>
      <c r="D7" s="1632">
        <f>'Acct Summary 7-8'!F17</f>
        <v>54223</v>
      </c>
      <c r="E7" s="1895"/>
      <c r="F7" s="1630">
        <f>SUM(B7:E7)</f>
        <v>1312668</v>
      </c>
    </row>
    <row r="8" spans="1:8" s="1631" customFormat="1" ht="14.25" thickTop="1" thickBot="1" x14ac:dyDescent="0.25">
      <c r="A8" s="1633" t="s">
        <v>1695</v>
      </c>
      <c r="B8" s="1634">
        <f>(B6-B7)</f>
        <v>-13261</v>
      </c>
      <c r="C8" s="1634">
        <f>(C6-C7)</f>
        <v>-14413</v>
      </c>
      <c r="D8" s="1634">
        <f>(D6-D7)</f>
        <v>18148</v>
      </c>
      <c r="E8" s="1632">
        <f>(E6-E7)</f>
        <v>5689</v>
      </c>
      <c r="F8" s="1635">
        <f>SUM(F6-F7)</f>
        <v>-3837</v>
      </c>
    </row>
    <row r="9" spans="1:8" s="1631" customFormat="1" ht="14.25" thickTop="1" thickBot="1" x14ac:dyDescent="0.25">
      <c r="A9" s="1636" t="s">
        <v>1953</v>
      </c>
      <c r="B9" s="1637">
        <f>'Acct Summary 7-8'!C81</f>
        <v>10914</v>
      </c>
      <c r="C9" s="1637">
        <f>'Acct Summary 7-8'!D81</f>
        <v>37230</v>
      </c>
      <c r="D9" s="1637">
        <f>'Acct Summary 7-8'!F81</f>
        <v>50862</v>
      </c>
      <c r="E9" s="1637">
        <f>'Acct Summary 7-8'!I81</f>
        <v>11321</v>
      </c>
      <c r="F9" s="1716">
        <f>SUM(B9:E9)</f>
        <v>110327</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idden="1" x14ac:dyDescent="0.2">
      <c r="A14" s="2407" t="s">
        <v>2088</v>
      </c>
      <c r="B14" s="2407"/>
      <c r="C14" s="2407"/>
      <c r="D14" s="2407"/>
      <c r="E14" s="2407"/>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3"/>
      <c r="B8" s="2424"/>
      <c r="C8" s="2424"/>
      <c r="D8" s="242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8" t="s">
        <v>1989</v>
      </c>
      <c r="D11" s="2429"/>
    </row>
    <row r="12" spans="1:4" s="4" customFormat="1" ht="12.75" x14ac:dyDescent="0.2">
      <c r="A12" s="1952"/>
      <c r="B12" s="227"/>
      <c r="C12" s="1951" t="s">
        <v>1988</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2037</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1930</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Allendale CCSD 17</v>
      </c>
      <c r="B7" s="2438"/>
      <c r="C7" s="2438"/>
      <c r="D7" s="2439"/>
      <c r="E7" s="2440">
        <f>COVER!A13</f>
        <v>20093017024</v>
      </c>
      <c r="F7" s="2441"/>
      <c r="G7" s="2442" t="str">
        <f>COVER!T23</f>
        <v>065-011645</v>
      </c>
      <c r="H7" s="2443"/>
      <c r="I7" s="2443"/>
      <c r="J7" s="2443"/>
      <c r="K7" s="2443"/>
      <c r="L7" s="2444"/>
    </row>
    <row r="8" spans="1:29" ht="13.5" customHeight="1" x14ac:dyDescent="0.2">
      <c r="A8" s="2038" t="s">
        <v>2026</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TERRY L. HARPER, CPA</v>
      </c>
      <c r="H9" s="2449"/>
      <c r="I9" s="2449"/>
      <c r="J9" s="2449"/>
      <c r="K9" s="2449"/>
      <c r="L9" s="2450"/>
    </row>
    <row r="10" spans="1:29" ht="13.5" customHeight="1" x14ac:dyDescent="0.2">
      <c r="A10" s="2451"/>
      <c r="B10" s="2452"/>
      <c r="C10" s="2452"/>
      <c r="D10" s="2452"/>
      <c r="E10" s="2452"/>
      <c r="F10" s="2453"/>
      <c r="G10" s="2448" t="str">
        <f>COVER!T17</f>
        <v>9 N FIFTH ST</v>
      </c>
      <c r="H10" s="2454"/>
      <c r="I10" s="2454"/>
      <c r="J10" s="2454"/>
      <c r="K10" s="2454"/>
      <c r="L10" s="2455"/>
    </row>
    <row r="11" spans="1:29" ht="13.5" customHeight="1" x14ac:dyDescent="0.2">
      <c r="A11" s="2038" t="s">
        <v>2028</v>
      </c>
      <c r="B11" s="2039"/>
      <c r="C11" s="2018"/>
      <c r="D11" s="2042"/>
      <c r="E11" s="2018"/>
      <c r="F11" s="2019"/>
      <c r="G11" s="2448" t="str">
        <f>COVER!T19</f>
        <v>ALBION</v>
      </c>
      <c r="H11" s="2454"/>
      <c r="I11" s="2454"/>
      <c r="J11" s="1980" t="str">
        <f>COVER!X19</f>
        <v>IL</v>
      </c>
      <c r="K11" s="1980">
        <f>COVER!Z19</f>
        <v>62806</v>
      </c>
      <c r="L11" s="2022"/>
    </row>
    <row r="12" spans="1:29" ht="13.5" customHeight="1" x14ac:dyDescent="0.2">
      <c r="A12" s="2456" t="s">
        <v>2027</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2030</v>
      </c>
      <c r="H13" s="2024"/>
      <c r="I13" s="2459" t="str">
        <f>COVER!T25</f>
        <v>HARPERCPA@FRONTIER.COM</v>
      </c>
      <c r="J13" s="2460"/>
      <c r="K13" s="2460"/>
      <c r="L13" s="2461"/>
    </row>
    <row r="14" spans="1:29" ht="13.5" customHeight="1" x14ac:dyDescent="0.2">
      <c r="A14" s="2448" t="str">
        <f>COVER!A19</f>
        <v>P.O. BOX 130</v>
      </c>
      <c r="B14" s="2446"/>
      <c r="C14" s="2446"/>
      <c r="D14" s="2446"/>
      <c r="E14" s="2029">
        <v>0</v>
      </c>
      <c r="F14" s="1307"/>
      <c r="G14" s="2025" t="s">
        <v>1413</v>
      </c>
      <c r="H14" s="1290"/>
      <c r="I14" s="1290"/>
      <c r="J14" s="1290"/>
      <c r="K14" s="1290"/>
      <c r="L14" s="2021"/>
    </row>
    <row r="15" spans="1:29" ht="13.5" customHeight="1" x14ac:dyDescent="0.2">
      <c r="A15" s="2448" t="str">
        <f>COVER!A21</f>
        <v>ALLENDALE</v>
      </c>
      <c r="B15" s="2454"/>
      <c r="C15" s="2454"/>
      <c r="D15" s="1289"/>
      <c r="E15" s="1985"/>
      <c r="F15" s="1306"/>
      <c r="G15" s="1979" t="str">
        <f>COVER!T15</f>
        <v>TERRY L. HARPER</v>
      </c>
      <c r="H15" s="1290"/>
      <c r="I15" s="1290"/>
      <c r="J15" s="1290"/>
      <c r="K15" s="1290"/>
      <c r="L15" s="2021"/>
    </row>
    <row r="16" spans="1:29" ht="12.2" customHeight="1" x14ac:dyDescent="0.2">
      <c r="A16" s="2028" t="s">
        <v>2029</v>
      </c>
      <c r="B16" s="1557"/>
      <c r="C16" s="2030">
        <f>COVER!A25</f>
        <v>62410</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618-445-3433</v>
      </c>
      <c r="H18" s="2438"/>
      <c r="I18" s="2438"/>
      <c r="J18" s="2438"/>
      <c r="K18" s="2437" t="str">
        <f>COVER!X21</f>
        <v>618-445-3969</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Allendale CCSD 17</v>
      </c>
      <c r="B1" s="2436"/>
      <c r="C1" s="2436"/>
      <c r="D1" s="2436"/>
    </row>
    <row r="2" spans="1:11" s="1978" customFormat="1" ht="12.75" x14ac:dyDescent="0.2">
      <c r="A2" s="2470">
        <f>'Single Audit Cover'!E7</f>
        <v>20093017024</v>
      </c>
      <c r="B2" s="2471"/>
      <c r="C2" s="2471"/>
      <c r="D2" s="2471"/>
    </row>
    <row r="3" spans="1:11" s="1978" customFormat="1" ht="12.75" x14ac:dyDescent="0.2">
      <c r="A3" s="2469" t="s">
        <v>2014</v>
      </c>
      <c r="B3" s="2436"/>
      <c r="C3" s="2436"/>
      <c r="D3" s="2436"/>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Allendale CCSD 17</v>
      </c>
      <c r="B1" s="2474"/>
      <c r="C1" s="2474"/>
      <c r="D1" s="2474"/>
      <c r="E1" s="2474"/>
    </row>
    <row r="2" spans="1:5" x14ac:dyDescent="0.2">
      <c r="A2" s="2475">
        <f>'Single Audit Cover'!E7</f>
        <v>20093017024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139070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4632</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-4099</v>
      </c>
    </row>
    <row r="19" spans="1:4" ht="13.5" thickBot="1" x14ac:dyDescent="0.25">
      <c r="A19" s="1359" t="s">
        <v>1498</v>
      </c>
      <c r="D19" s="1358">
        <f>SUM(D10:D17)</f>
        <v>139603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139603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139603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Allendale CCSD 17</v>
      </c>
      <c r="C1" s="2479"/>
      <c r="D1" s="2479"/>
      <c r="E1" s="2479"/>
      <c r="F1" s="2479"/>
      <c r="G1" s="2479"/>
      <c r="H1" s="2479"/>
      <c r="I1" s="2479"/>
      <c r="J1" s="2479"/>
      <c r="K1" s="2479"/>
    </row>
    <row r="2" spans="2:12" ht="15" x14ac:dyDescent="0.2">
      <c r="B2" s="2480">
        <f>'Single Audit Cover'!E7</f>
        <v>20093017024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1954</v>
      </c>
      <c r="G8" s="1407" t="s">
        <v>1856</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Allendale CCSD 17</v>
      </c>
      <c r="B1" s="2484"/>
      <c r="C1" s="2484"/>
      <c r="D1" s="2484"/>
      <c r="E1" s="1434"/>
    </row>
    <row r="2" spans="1:7" ht="13.5" customHeight="1" x14ac:dyDescent="0.2">
      <c r="A2" s="2485">
        <f>'Single Audit Cover'!E7</f>
        <v>20093017024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1911</v>
      </c>
      <c r="C6" s="1367"/>
      <c r="D6" s="1367"/>
    </row>
    <row r="7" spans="1:7" ht="60.95" customHeight="1" x14ac:dyDescent="0.2">
      <c r="A7" s="2491" t="s">
        <v>2020</v>
      </c>
      <c r="B7" s="2492"/>
      <c r="C7" s="2492"/>
      <c r="D7" s="2492"/>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c r="F10" s="2060" t="s">
        <v>106</v>
      </c>
      <c r="G10" s="2054"/>
    </row>
    <row r="11" spans="1:7" ht="22.5" customHeight="1" x14ac:dyDescent="0.2">
      <c r="A11" s="1357" t="s">
        <v>2072</v>
      </c>
      <c r="C11" s="1353"/>
      <c r="D11" s="1353"/>
    </row>
    <row r="12" spans="1:7" x14ac:dyDescent="0.2">
      <c r="A12" s="2491" t="s">
        <v>1912</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4" t="s">
        <v>1913</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2074</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2021</v>
      </c>
      <c r="C45" s="2495"/>
      <c r="D45" s="2495"/>
      <c r="E45" s="1423"/>
    </row>
    <row r="46" spans="1:5" s="1372" customFormat="1" ht="33.75" customHeight="1" x14ac:dyDescent="0.2">
      <c r="A46" s="1422">
        <v>6</v>
      </c>
      <c r="B46" s="2482" t="s">
        <v>2077</v>
      </c>
      <c r="C46" s="2482"/>
      <c r="D46" s="2482"/>
    </row>
    <row r="47" spans="1:5" ht="45.75" customHeight="1" x14ac:dyDescent="0.2">
      <c r="A47" s="1422">
        <v>7</v>
      </c>
      <c r="B47" s="2482" t="s">
        <v>2078</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Allendale CCSD 17</v>
      </c>
      <c r="C1" s="2498"/>
      <c r="D1" s="2498"/>
      <c r="E1" s="2498"/>
      <c r="F1" s="2498"/>
      <c r="G1" s="2498"/>
      <c r="H1" s="2498"/>
      <c r="I1" s="2498"/>
      <c r="J1" s="1473"/>
    </row>
    <row r="2" spans="2:10" s="1367" customFormat="1" ht="12.75" customHeight="1" x14ac:dyDescent="0.2">
      <c r="B2" s="2499">
        <f>'Single Audit Cover'!E7</f>
        <v>20093017024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33" sqref="I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Allendale CCSD 17</v>
      </c>
      <c r="C1" s="2497"/>
      <c r="D1" s="2497"/>
      <c r="E1" s="2497"/>
      <c r="F1" s="2497"/>
      <c r="G1" s="2497"/>
      <c r="H1" s="2497"/>
      <c r="I1" s="2497"/>
      <c r="J1" s="2497"/>
      <c r="K1" s="2497"/>
      <c r="L1" s="1521"/>
      <c r="M1" s="1521"/>
    </row>
    <row r="2" spans="1:13" ht="12" customHeight="1" x14ac:dyDescent="0.2">
      <c r="B2" s="2499">
        <f>'Single Audit Cover'!E7</f>
        <v>20093017024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1</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2117</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t="s">
        <v>2118</v>
      </c>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t="s">
        <v>2119</v>
      </c>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t="s">
        <v>2118</v>
      </c>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t="s">
        <v>2120</v>
      </c>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t="s">
        <v>2121</v>
      </c>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Allendale CCSD 17</v>
      </c>
      <c r="C1" s="2513"/>
      <c r="D1" s="2513"/>
      <c r="E1" s="2513"/>
      <c r="F1" s="2513"/>
      <c r="G1" s="2513"/>
      <c r="H1" s="2513"/>
      <c r="I1" s="2513"/>
      <c r="J1" s="2513"/>
      <c r="K1" s="2513"/>
      <c r="L1" s="1542"/>
    </row>
    <row r="2" spans="1:12" ht="12.75" customHeight="1" x14ac:dyDescent="0.2">
      <c r="B2" s="2514">
        <f>'Single Audit Cover'!E7</f>
        <v>20093017024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Allendale CCSD 17</v>
      </c>
      <c r="C1" s="2497"/>
      <c r="D1" s="2497"/>
      <c r="E1" s="1554"/>
    </row>
    <row r="2" spans="2:5" s="1387" customFormat="1" ht="12.75" customHeight="1" x14ac:dyDescent="0.2">
      <c r="B2" s="2499">
        <f>'Single Audit Cover'!E7</f>
        <v>20093017024</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2024</v>
      </c>
      <c r="C5" s="1533"/>
      <c r="D5" s="1533"/>
      <c r="E5" s="1533"/>
    </row>
    <row r="6" spans="2:5" s="1387" customFormat="1" ht="13.5" customHeight="1" x14ac:dyDescent="0.2">
      <c r="B6" s="1551" t="s">
        <v>1617</v>
      </c>
      <c r="C6" s="1551" t="s">
        <v>1616</v>
      </c>
      <c r="D6" s="1551" t="s">
        <v>1615</v>
      </c>
    </row>
    <row r="7" spans="2:5" ht="13.5" customHeight="1" x14ac:dyDescent="0.2">
      <c r="B7" s="1746" t="s">
        <v>2122</v>
      </c>
      <c r="C7" s="1550" t="s">
        <v>2123</v>
      </c>
      <c r="D7" s="1550" t="s">
        <v>2127</v>
      </c>
      <c r="E7" s="1550"/>
    </row>
    <row r="8" spans="2:5" ht="13.5" customHeight="1" x14ac:dyDescent="0.2">
      <c r="B8" s="1746"/>
      <c r="C8" s="1550" t="s">
        <v>2124</v>
      </c>
      <c r="D8" s="1550"/>
      <c r="E8" s="1550"/>
    </row>
    <row r="9" spans="2:5" ht="13.5" customHeight="1" x14ac:dyDescent="0.2">
      <c r="B9" s="1747"/>
      <c r="C9" s="1432" t="s">
        <v>2125</v>
      </c>
      <c r="D9" s="1432"/>
      <c r="E9" s="1432"/>
    </row>
    <row r="10" spans="2:5" ht="13.5" customHeight="1" x14ac:dyDescent="0.2">
      <c r="B10" s="1746"/>
      <c r="C10" s="1432" t="s">
        <v>2126</v>
      </c>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Allendale CCSD 17</v>
      </c>
      <c r="C1" s="2497"/>
      <c r="D1" s="2497"/>
      <c r="E1" s="2497"/>
      <c r="F1" s="1542"/>
      <c r="G1" s="1542"/>
      <c r="H1" s="1542"/>
      <c r="I1" s="1542"/>
      <c r="J1" s="1542"/>
      <c r="K1" s="1542"/>
      <c r="L1" s="1542"/>
    </row>
    <row r="2" spans="2:12" ht="13.5" customHeight="1" x14ac:dyDescent="0.2">
      <c r="B2" s="2499">
        <f>'Single Audit Cover'!E7</f>
        <v>20093017024</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2128</v>
      </c>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t="s">
        <v>2129</v>
      </c>
      <c r="C14" s="2512"/>
      <c r="D14" s="2508"/>
      <c r="E14" s="2508"/>
    </row>
    <row r="15" spans="2:12" ht="13.5" customHeight="1" x14ac:dyDescent="0.2">
      <c r="B15" s="1426"/>
      <c r="C15" s="1426"/>
      <c r="D15" s="1426"/>
    </row>
    <row r="16" spans="2:12" ht="13.5" customHeight="1" x14ac:dyDescent="0.2">
      <c r="B16" s="1320" t="s">
        <v>1621</v>
      </c>
      <c r="C16" s="1320"/>
      <c r="D16" s="1426"/>
      <c r="E16" s="2043" t="s">
        <v>2130</v>
      </c>
    </row>
    <row r="17" spans="2:5" ht="13.5" customHeight="1" x14ac:dyDescent="0.2">
      <c r="B17" s="1426"/>
      <c r="C17" s="1426"/>
      <c r="D17" s="1426"/>
    </row>
    <row r="18" spans="2:5" ht="13.5" customHeight="1" x14ac:dyDescent="0.2">
      <c r="B18" s="1320" t="s">
        <v>1620</v>
      </c>
      <c r="C18" s="1320"/>
      <c r="D18" s="1426"/>
      <c r="E18" s="1550" t="s">
        <v>2130</v>
      </c>
    </row>
    <row r="19" spans="2:5" ht="13.5" customHeight="1" x14ac:dyDescent="0.2">
      <c r="B19" s="1426"/>
      <c r="C19" s="1426"/>
      <c r="D19" s="1426"/>
    </row>
    <row r="20" spans="2:5" ht="13.5" customHeight="1" x14ac:dyDescent="0.2">
      <c r="B20" s="1320" t="s">
        <v>1619</v>
      </c>
      <c r="C20" s="1320"/>
      <c r="D20" s="1426"/>
      <c r="E20" s="1550" t="s">
        <v>2130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20093017024</v>
      </c>
    </row>
    <row r="3" spans="1:2" x14ac:dyDescent="0.2">
      <c r="A3" t="s">
        <v>1132</v>
      </c>
      <c r="B3" s="1232" t="str">
        <f>COVER!A15</f>
        <v>WABASH</v>
      </c>
    </row>
    <row r="4" spans="1:2" x14ac:dyDescent="0.2">
      <c r="A4" t="s">
        <v>1188</v>
      </c>
      <c r="B4" s="1232" t="str">
        <f>COVER!A17</f>
        <v>Allendale CCSD 17</v>
      </c>
    </row>
    <row r="5" spans="1:2" x14ac:dyDescent="0.2">
      <c r="A5" t="s">
        <v>819</v>
      </c>
      <c r="B5" s="1232" t="str">
        <f>COVER!A38</f>
        <v>BOB BOWSER</v>
      </c>
    </row>
    <row r="6" spans="1:2" x14ac:dyDescent="0.2">
      <c r="A6" t="s">
        <v>824</v>
      </c>
      <c r="B6" s="1232">
        <f>COVER!P35</f>
        <v>0</v>
      </c>
    </row>
    <row r="7" spans="1:2" x14ac:dyDescent="0.2">
      <c r="A7" t="s">
        <v>820</v>
      </c>
      <c r="B7" s="1232">
        <f>COVER!I38</f>
        <v>0</v>
      </c>
    </row>
    <row r="8" spans="1:2" x14ac:dyDescent="0.2">
      <c r="A8" t="s">
        <v>821</v>
      </c>
      <c r="B8" s="1232" t="str">
        <f>COVER!T38</f>
        <v>LAWRENCE D. FILLINGIM</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No</v>
      </c>
    </row>
    <row r="13" spans="1:2" x14ac:dyDescent="0.2">
      <c r="A13" s="13" t="s">
        <v>2058</v>
      </c>
      <c r="B13" s="1232">
        <f>IF(COVER!J30="x","Yes",IF(COVER!L30="x","No",0))</f>
        <v>0</v>
      </c>
    </row>
    <row r="14" spans="1:2" x14ac:dyDescent="0.2">
      <c r="A14" t="s">
        <v>566</v>
      </c>
      <c r="B14" s="1232">
        <f>IF(COVER!J31="x","Yes",IF(COVER!L31="x","No",0))</f>
        <v>0</v>
      </c>
    </row>
    <row r="15" spans="1:2" x14ac:dyDescent="0.2">
      <c r="A15" t="s">
        <v>676</v>
      </c>
      <c r="B15" s="1232" t="str">
        <f>COVER!T23</f>
        <v>065-011645</v>
      </c>
    </row>
    <row r="16" spans="1:2" x14ac:dyDescent="0.2">
      <c r="A16" t="s">
        <v>501</v>
      </c>
      <c r="B16" s="1232" t="str">
        <f>COVER!T13</f>
        <v>TERRY L. HARPER, CPA</v>
      </c>
    </row>
    <row r="17" spans="1:2" x14ac:dyDescent="0.2">
      <c r="A17" t="s">
        <v>1052</v>
      </c>
      <c r="B17" s="1232" t="str">
        <f>COVER!T15</f>
        <v>TERRY L. HARPER</v>
      </c>
    </row>
    <row r="18" spans="1:2" x14ac:dyDescent="0.2">
      <c r="A18" t="s">
        <v>1370</v>
      </c>
      <c r="B18" s="1232" t="str">
        <f>COVER!T17</f>
        <v>9 N FIFTH ST</v>
      </c>
    </row>
    <row r="19" spans="1:2" x14ac:dyDescent="0.2">
      <c r="A19" t="s">
        <v>1054</v>
      </c>
      <c r="B19" s="1232" t="str">
        <f>COVER!T25</f>
        <v>HARPERCPA@FRONTIER.COM</v>
      </c>
    </row>
    <row r="20" spans="1:2" x14ac:dyDescent="0.2">
      <c r="A20" t="s">
        <v>1055</v>
      </c>
      <c r="B20" s="1232" t="str">
        <f>COVER!T19</f>
        <v>ALBION</v>
      </c>
    </row>
    <row r="21" spans="1:2" x14ac:dyDescent="0.2">
      <c r="A21" t="s">
        <v>569</v>
      </c>
      <c r="B21" s="1232" t="str">
        <f>COVER!X19</f>
        <v>IL</v>
      </c>
    </row>
    <row r="22" spans="1:2" x14ac:dyDescent="0.2">
      <c r="A22" t="s">
        <v>1056</v>
      </c>
      <c r="B22" s="1232">
        <f>COVER!Z19</f>
        <v>62806</v>
      </c>
    </row>
    <row r="23" spans="1:2" x14ac:dyDescent="0.2">
      <c r="A23" t="s">
        <v>1372</v>
      </c>
      <c r="B23" s="1232" t="str">
        <f>COVER!T21</f>
        <v>618-445-3433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11850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936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936</v>
      </c>
      <c r="C91" s="14" t="s">
        <v>672</v>
      </c>
      <c r="D91" s="14" t="str">
        <f t="shared" si="0"/>
        <v>Error?</v>
      </c>
    </row>
    <row r="92" spans="1:4" x14ac:dyDescent="0.2">
      <c r="A92" s="55">
        <v>31</v>
      </c>
      <c r="B92" s="1232">
        <f>'Assets-Liab 5-6'!C39</f>
        <v>10914</v>
      </c>
      <c r="D92" s="14" t="str">
        <f t="shared" si="0"/>
        <v>Error?</v>
      </c>
    </row>
    <row r="93" spans="1:4" x14ac:dyDescent="0.2">
      <c r="A93" s="55">
        <v>32</v>
      </c>
      <c r="B93" s="1232">
        <f>'Assets-Liab 5-6'!C41</f>
        <v>11850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37230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37230</v>
      </c>
      <c r="D123" s="14" t="str">
        <f t="shared" si="0"/>
        <v>Error?</v>
      </c>
    </row>
    <row r="124" spans="1:4" x14ac:dyDescent="0.2">
      <c r="A124" s="55">
        <v>63</v>
      </c>
      <c r="B124" s="1232">
        <f>'Assets-Liab 5-6'!D41</f>
        <v>37230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973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973</v>
      </c>
      <c r="D140" s="14" t="str">
        <f t="shared" si="1"/>
        <v>Error?</v>
      </c>
    </row>
    <row r="141" spans="1:4" x14ac:dyDescent="0.2">
      <c r="A141" s="55">
        <v>80</v>
      </c>
      <c r="B141" s="1232">
        <f>'Assets-Liab 5-6'!E41</f>
        <v>973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50862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50862</v>
      </c>
      <c r="D170" s="14" t="str">
        <f t="shared" si="1"/>
        <v>Error?</v>
      </c>
    </row>
    <row r="171" spans="1:4" x14ac:dyDescent="0.2">
      <c r="A171" s="55">
        <v>110</v>
      </c>
      <c r="B171" s="1232">
        <f>'Assets-Liab 5-6'!F41</f>
        <v>50862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46511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46511</v>
      </c>
      <c r="D189" s="14" t="str">
        <f t="shared" si="1"/>
        <v>Error?</v>
      </c>
    </row>
    <row r="190" spans="1:4" x14ac:dyDescent="0.2">
      <c r="A190" s="55">
        <v>129</v>
      </c>
      <c r="B190" s="1232">
        <f>'Assets-Liab 5-6'!G41</f>
        <v>46511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26447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26447</v>
      </c>
      <c r="D212" s="14" t="str">
        <f t="shared" si="2"/>
        <v>Error?</v>
      </c>
    </row>
    <row r="213" spans="1:4" x14ac:dyDescent="0.2">
      <c r="A213" s="91">
        <v>152</v>
      </c>
      <c r="B213" s="1232">
        <f>'Assets-Liab 5-6'!H41</f>
        <v>26447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19115</v>
      </c>
      <c r="D273" s="14" t="str">
        <f t="shared" si="3"/>
        <v>Error?</v>
      </c>
    </row>
    <row r="274" spans="1:4" x14ac:dyDescent="0.2">
      <c r="A274" s="55">
        <v>213</v>
      </c>
      <c r="B274" s="1232">
        <f>'Assets-Liab 5-6'!M17</f>
        <v>1617981</v>
      </c>
      <c r="D274" s="14" t="str">
        <f t="shared" si="3"/>
        <v>Error?</v>
      </c>
    </row>
    <row r="275" spans="1:4" x14ac:dyDescent="0.2">
      <c r="A275" s="55">
        <v>214</v>
      </c>
      <c r="B275" s="1232">
        <f>'Assets-Liab 5-6'!M18</f>
        <v>143892</v>
      </c>
      <c r="D275" s="14" t="str">
        <f t="shared" si="3"/>
        <v>Error?</v>
      </c>
    </row>
    <row r="276" spans="1:4" x14ac:dyDescent="0.2">
      <c r="A276" s="55">
        <v>215</v>
      </c>
      <c r="B276" s="1232">
        <f>'Assets-Liab 5-6'!M19</f>
        <v>843622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2624610</v>
      </c>
      <c r="C279" s="14" t="s">
        <v>672</v>
      </c>
      <c r="D279" s="14" t="str">
        <f t="shared" si="3"/>
        <v>Error?</v>
      </c>
    </row>
    <row r="280" spans="1:4" x14ac:dyDescent="0.2">
      <c r="A280" s="55">
        <v>219</v>
      </c>
      <c r="B280" s="1232">
        <f>'Assets-Liab 5-6'!M40</f>
        <v>2624610</v>
      </c>
      <c r="D280" s="14" t="str">
        <f t="shared" si="3"/>
        <v>Error?</v>
      </c>
    </row>
    <row r="281" spans="1:4" x14ac:dyDescent="0.2">
      <c r="A281" s="55">
        <v>220</v>
      </c>
      <c r="B281" s="1232">
        <f>'Assets-Liab 5-6'!M41</f>
        <v>2624610</v>
      </c>
      <c r="C281" s="14" t="s">
        <v>672</v>
      </c>
      <c r="D281" s="14" t="str">
        <f t="shared" si="3"/>
        <v>Error?</v>
      </c>
    </row>
    <row r="282" spans="1:4" x14ac:dyDescent="0.2">
      <c r="A282" s="55">
        <v>221</v>
      </c>
      <c r="B282" s="1232">
        <f>'Assets-Liab 5-6'!N21</f>
        <v>973</v>
      </c>
      <c r="D282" s="14" t="str">
        <f t="shared" si="3"/>
        <v>Error?</v>
      </c>
    </row>
    <row r="283" spans="1:4" x14ac:dyDescent="0.2">
      <c r="A283" s="55">
        <v>222</v>
      </c>
      <c r="B283" s="1232">
        <f>'Assets-Liab 5-6'!N22</f>
        <v>199027</v>
      </c>
      <c r="D283" s="14" t="str">
        <f t="shared" si="3"/>
        <v>Error?</v>
      </c>
    </row>
    <row r="284" spans="1:4" x14ac:dyDescent="0.2">
      <c r="A284" s="55">
        <v>223</v>
      </c>
      <c r="B284" s="1232">
        <f>'Assets-Liab 5-6'!N23</f>
        <v>200000</v>
      </c>
      <c r="C284" s="14" t="s">
        <v>672</v>
      </c>
      <c r="D284" s="14" t="str">
        <f t="shared" si="3"/>
        <v>Error?</v>
      </c>
    </row>
    <row r="285" spans="1:4" x14ac:dyDescent="0.2">
      <c r="A285" s="55">
        <v>224</v>
      </c>
      <c r="B285" s="1232">
        <f>'Assets-Liab 5-6'!N36</f>
        <v>200000</v>
      </c>
      <c r="D285" s="14" t="str">
        <f t="shared" si="3"/>
        <v>Error?</v>
      </c>
    </row>
    <row r="286" spans="1:4" x14ac:dyDescent="0.2">
      <c r="A286" s="83">
        <v>225</v>
      </c>
      <c r="D286" s="14" t="str">
        <f t="shared" si="3"/>
        <v>OK</v>
      </c>
    </row>
    <row r="287" spans="1:4" x14ac:dyDescent="0.2">
      <c r="A287" s="55">
        <v>226</v>
      </c>
      <c r="B287" s="1232">
        <f>'Assets-Liab 5-6'!N37</f>
        <v>200000</v>
      </c>
      <c r="C287" s="14" t="s">
        <v>672</v>
      </c>
      <c r="D287" s="14" t="str">
        <f t="shared" si="3"/>
        <v>Error?</v>
      </c>
    </row>
    <row r="288" spans="1:4" x14ac:dyDescent="0.2">
      <c r="A288" s="55">
        <v>227</v>
      </c>
      <c r="B288" s="1232">
        <f>'Assets-Liab 5-6'!N41</f>
        <v>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381212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8231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520411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1750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1750</v>
      </c>
      <c r="C727" s="14" t="s">
        <v>672</v>
      </c>
      <c r="D727" s="14" t="str">
        <f t="shared" si="10"/>
        <v>Error?</v>
      </c>
    </row>
    <row r="728" spans="1:4" x14ac:dyDescent="0.2">
      <c r="A728" s="55">
        <v>667</v>
      </c>
      <c r="B728" s="1232">
        <f>'Expenditures 15-22'!C44</f>
        <v>7470</v>
      </c>
      <c r="D728" s="14" t="str">
        <f t="shared" si="10"/>
        <v>Error?</v>
      </c>
    </row>
    <row r="729" spans="1:4" x14ac:dyDescent="0.2">
      <c r="A729" s="55">
        <v>668</v>
      </c>
      <c r="B729" s="1232">
        <f>'Expenditures 15-22'!C45</f>
        <v>24578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32048</v>
      </c>
      <c r="C731" s="14" t="s">
        <v>672</v>
      </c>
      <c r="D731" s="14" t="str">
        <f t="shared" si="10"/>
        <v>Error?</v>
      </c>
    </row>
    <row r="732" spans="1:4" x14ac:dyDescent="0.2">
      <c r="A732" s="55">
        <v>671</v>
      </c>
      <c r="B732" s="1232">
        <f>'Expenditures 15-22'!C49</f>
        <v>2400</v>
      </c>
      <c r="D732" s="14" t="str">
        <f t="shared" si="10"/>
        <v>Error?</v>
      </c>
    </row>
    <row r="733" spans="1:4" x14ac:dyDescent="0.2">
      <c r="A733" s="55">
        <v>672</v>
      </c>
      <c r="B733" s="1232">
        <f>'Expenditures 15-22'!C50</f>
        <v>16900</v>
      </c>
      <c r="D733" s="14" t="str">
        <f t="shared" si="10"/>
        <v>Error?</v>
      </c>
    </row>
    <row r="734" spans="1:4" x14ac:dyDescent="0.2">
      <c r="A734" s="55">
        <v>673</v>
      </c>
      <c r="B734" s="1232">
        <f>'Expenditures 15-22'!C53</f>
        <v>19300</v>
      </c>
      <c r="C734" s="14" t="s">
        <v>672</v>
      </c>
      <c r="D734" s="14" t="str">
        <f t="shared" si="10"/>
        <v>Error?</v>
      </c>
    </row>
    <row r="735" spans="1:4" x14ac:dyDescent="0.2">
      <c r="A735" s="55">
        <v>674</v>
      </c>
      <c r="B735" s="1232">
        <f>'Expenditures 15-22'!C55</f>
        <v>92657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92657</v>
      </c>
      <c r="C737" s="14" t="s">
        <v>672</v>
      </c>
      <c r="D737" s="14" t="str">
        <f t="shared" si="10"/>
        <v>Error?</v>
      </c>
    </row>
    <row r="738" spans="1:4" x14ac:dyDescent="0.2">
      <c r="A738" s="55">
        <v>677</v>
      </c>
      <c r="B738" s="1232">
        <f>'Expenditures 15-22'!C59</f>
        <v>9119</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18521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27640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3150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3150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176545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696956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19689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30037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2779</v>
      </c>
      <c r="D786" s="14" t="str">
        <f t="shared" si="11"/>
        <v>Error?</v>
      </c>
    </row>
    <row r="787" spans="1:4" x14ac:dyDescent="0.2">
      <c r="A787" s="55">
        <v>726</v>
      </c>
      <c r="B787" s="1232">
        <f>'Expenditures 15-22'!D45</f>
        <v>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2780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389</v>
      </c>
      <c r="D791" s="14" t="str">
        <f t="shared" si="11"/>
        <v>Error?</v>
      </c>
    </row>
    <row r="792" spans="1:4" x14ac:dyDescent="0.2">
      <c r="A792" s="55">
        <v>731</v>
      </c>
      <c r="B792" s="1232">
        <f>'Expenditures 15-22'!D53</f>
        <v>389</v>
      </c>
      <c r="C792" s="14" t="s">
        <v>672</v>
      </c>
      <c r="D792" s="14" t="str">
        <f t="shared" si="11"/>
        <v>Error?</v>
      </c>
    </row>
    <row r="793" spans="1:4" x14ac:dyDescent="0.2">
      <c r="A793" s="55">
        <v>732</v>
      </c>
      <c r="B793" s="1232">
        <f>'Expenditures 15-22'!D55</f>
        <v>3417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3417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6586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36623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7146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15303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15232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15232</v>
      </c>
      <c r="C843" s="14" t="s">
        <v>672</v>
      </c>
      <c r="D843" s="14" t="str">
        <f t="shared" si="12"/>
        <v>Error?</v>
      </c>
    </row>
    <row r="844" spans="1:4" x14ac:dyDescent="0.2">
      <c r="A844" s="55">
        <v>783</v>
      </c>
      <c r="B844" s="1232">
        <f>'Expenditures 15-22'!E44</f>
        <v>71</v>
      </c>
      <c r="D844" s="14" t="str">
        <f t="shared" si="12"/>
        <v>Error?</v>
      </c>
    </row>
    <row r="845" spans="1:4" x14ac:dyDescent="0.2">
      <c r="A845" s="55">
        <v>784</v>
      </c>
      <c r="B845" s="1232">
        <f>'Expenditures 15-22'!E45</f>
        <v>120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191</v>
      </c>
      <c r="C847" s="14" t="s">
        <v>672</v>
      </c>
      <c r="D847" s="14" t="str">
        <f t="shared" si="12"/>
        <v>Error?</v>
      </c>
    </row>
    <row r="848" spans="1:4" x14ac:dyDescent="0.2">
      <c r="A848" s="55">
        <v>787</v>
      </c>
      <c r="B848" s="1232">
        <f>'Expenditures 15-22'!E49</f>
        <v>6494</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6494</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9000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9000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30917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46220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6259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1489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19492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v>
      </c>
      <c r="C901" s="14" t="s">
        <v>672</v>
      </c>
      <c r="D901" s="14" t="str">
        <f t="shared" si="13"/>
        <v>Error?</v>
      </c>
    </row>
    <row r="902" spans="1:4" x14ac:dyDescent="0.2">
      <c r="A902" s="55">
        <v>841</v>
      </c>
      <c r="B902" s="1232">
        <f>'Expenditures 15-22'!F44</f>
        <v>4000</v>
      </c>
      <c r="D902" s="14" t="str">
        <f t="shared" si="13"/>
        <v>Error?</v>
      </c>
    </row>
    <row r="903" spans="1:4" x14ac:dyDescent="0.2">
      <c r="A903" s="55">
        <v>842</v>
      </c>
      <c r="B903" s="1232">
        <f>'Expenditures 15-22'!F45</f>
        <v>864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4864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579</v>
      </c>
      <c r="D907" s="14" t="str">
        <f t="shared" si="13"/>
        <v>Error?</v>
      </c>
    </row>
    <row r="908" spans="1:4" x14ac:dyDescent="0.2">
      <c r="A908" s="55">
        <v>847</v>
      </c>
      <c r="B908" s="1232">
        <f>'Expenditures 15-22'!F53</f>
        <v>579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764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34425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35189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40654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60146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8152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8152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432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1982</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1982</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1982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304639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307128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414381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11783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593902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1772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15232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17004</v>
      </c>
      <c r="C1115" s="14" t="s">
        <v>672</v>
      </c>
      <c r="D1115" s="14" t="str">
        <f t="shared" si="16"/>
        <v>Error?</v>
      </c>
    </row>
    <row r="1116" spans="1:4" x14ac:dyDescent="0.2">
      <c r="A1116" s="55">
        <v>1055</v>
      </c>
      <c r="B1116" s="1232">
        <f>'Expenditures 15-22'!K44</f>
        <v>14320</v>
      </c>
      <c r="C1116" s="14" t="s">
        <v>672</v>
      </c>
      <c r="D1116" s="14" t="str">
        <f t="shared" si="16"/>
        <v>Error?</v>
      </c>
    </row>
    <row r="1117" spans="1:4" x14ac:dyDescent="0.2">
      <c r="A1117" s="55">
        <v>1056</v>
      </c>
      <c r="B1117" s="1232">
        <f>'Expenditures 15-22'!K45</f>
        <v>25563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39883</v>
      </c>
      <c r="C1119" s="14" t="s">
        <v>672</v>
      </c>
      <c r="D1119" s="14" t="str">
        <f t="shared" si="16"/>
        <v>Error?</v>
      </c>
    </row>
    <row r="1120" spans="1:4" x14ac:dyDescent="0.2">
      <c r="A1120" s="55">
        <v>1059</v>
      </c>
      <c r="B1120" s="1232">
        <f>'Expenditures 15-22'!K49</f>
        <v>10876</v>
      </c>
      <c r="C1120" s="14" t="s">
        <v>672</v>
      </c>
      <c r="D1120" s="14" t="str">
        <f t="shared" si="16"/>
        <v>Error?</v>
      </c>
    </row>
    <row r="1121" spans="1:4" x14ac:dyDescent="0.2">
      <c r="A1121" s="55">
        <v>1060</v>
      </c>
      <c r="B1121" s="1232">
        <f>'Expenditures 15-22'!K50</f>
        <v>17868</v>
      </c>
      <c r="C1121" s="14" t="s">
        <v>672</v>
      </c>
      <c r="D1121" s="14" t="str">
        <f t="shared" si="16"/>
        <v>Error?</v>
      </c>
    </row>
    <row r="1122" spans="1:4" x14ac:dyDescent="0.2">
      <c r="A1122" s="55">
        <v>1061</v>
      </c>
      <c r="B1122" s="1232">
        <f>'Expenditures 15-22'!K53</f>
        <v>28744</v>
      </c>
      <c r="C1122" s="14" t="s">
        <v>672</v>
      </c>
      <c r="D1122" s="14" t="str">
        <f t="shared" si="16"/>
        <v>Error?</v>
      </c>
    </row>
    <row r="1123" spans="1:4" x14ac:dyDescent="0.2">
      <c r="A1123" s="55">
        <v>1062</v>
      </c>
      <c r="B1123" s="1232">
        <f>'Expenditures 15-22'!K55</f>
        <v>96074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96074</v>
      </c>
      <c r="C1125" s="14" t="s">
        <v>672</v>
      </c>
      <c r="D1125" s="14" t="str">
        <f t="shared" si="16"/>
        <v>Error?</v>
      </c>
    </row>
    <row r="1126" spans="1:4" x14ac:dyDescent="0.2">
      <c r="A1126" s="55">
        <v>1065</v>
      </c>
      <c r="B1126" s="1232">
        <f>'Expenditures 15-22'!K59</f>
        <v>9883</v>
      </c>
      <c r="C1126" s="14" t="s">
        <v>672</v>
      </c>
      <c r="D1126" s="14" t="str">
        <f t="shared" si="16"/>
        <v>Error?</v>
      </c>
    </row>
    <row r="1127" spans="1:4" x14ac:dyDescent="0.2">
      <c r="A1127" s="55">
        <v>1066</v>
      </c>
      <c r="B1127" s="1232">
        <f>'Expenditures 15-22'!K60</f>
        <v>9000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52946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71829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3150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3150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256684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304639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1155225</v>
      </c>
      <c r="C1152" s="14" t="s">
        <v>672</v>
      </c>
      <c r="D1152" s="14" t="str">
        <f t="shared" si="17"/>
        <v>Error?</v>
      </c>
    </row>
    <row r="1153" spans="1:4" x14ac:dyDescent="0.2">
      <c r="A1153" s="55">
        <v>1092</v>
      </c>
      <c r="B1153" s="1232">
        <f>'Expenditures 15-22'!K115</f>
        <v>-13261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32892</v>
      </c>
      <c r="D1221" s="14" t="str">
        <f t="shared" si="18"/>
        <v>Error?</v>
      </c>
    </row>
    <row r="1222" spans="1:4" x14ac:dyDescent="0.2">
      <c r="A1222" s="83">
        <v>1161</v>
      </c>
      <c r="D1222" s="14" t="str">
        <f t="shared" si="18"/>
        <v>OK</v>
      </c>
    </row>
    <row r="1223" spans="1:4" x14ac:dyDescent="0.2">
      <c r="A1223" s="55">
        <v>1162</v>
      </c>
      <c r="B1223" s="1232">
        <f>'Expenditures 15-22'!C127</f>
        <v>32892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32892</v>
      </c>
      <c r="C1225" s="14" t="s">
        <v>672</v>
      </c>
      <c r="D1225" s="14" t="str">
        <f t="shared" si="18"/>
        <v>Error?</v>
      </c>
    </row>
    <row r="1226" spans="1:4" x14ac:dyDescent="0.2">
      <c r="A1226" s="55">
        <v>1165</v>
      </c>
      <c r="B1226" s="1232">
        <f>'Expenditures 15-22'!C150</f>
        <v>32892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v>
      </c>
      <c r="D1229" s="14" t="str">
        <f t="shared" si="18"/>
        <v>Error?</v>
      </c>
    </row>
    <row r="1230" spans="1:4" x14ac:dyDescent="0.2">
      <c r="A1230" s="83">
        <v>1169</v>
      </c>
      <c r="D1230" s="14" t="str">
        <f t="shared" si="18"/>
        <v>OK</v>
      </c>
    </row>
    <row r="1231" spans="1:4" x14ac:dyDescent="0.2">
      <c r="A1231" s="55">
        <v>1170</v>
      </c>
      <c r="B1231" s="1232">
        <f>'Expenditures 15-22'!D127</f>
        <v>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v>
      </c>
      <c r="C1233" s="14" t="s">
        <v>672</v>
      </c>
      <c r="D1233" s="14" t="str">
        <f t="shared" si="18"/>
        <v>Error?</v>
      </c>
    </row>
    <row r="1234" spans="1:4" x14ac:dyDescent="0.2">
      <c r="A1234" s="55">
        <v>1173</v>
      </c>
      <c r="B1234" s="1232">
        <f>'Expenditures 15-22'!D150</f>
        <v>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42085</v>
      </c>
      <c r="D1237" s="14" t="str">
        <f t="shared" si="18"/>
        <v>Error?</v>
      </c>
    </row>
    <row r="1238" spans="1:4" x14ac:dyDescent="0.2">
      <c r="A1238" s="83">
        <v>1177</v>
      </c>
      <c r="D1238" s="14" t="str">
        <f t="shared" si="18"/>
        <v>OK</v>
      </c>
    </row>
    <row r="1239" spans="1:4" x14ac:dyDescent="0.2">
      <c r="A1239" s="55">
        <v>1178</v>
      </c>
      <c r="B1239" s="1232">
        <f>'Expenditures 15-22'!E127</f>
        <v>42085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42085</v>
      </c>
      <c r="C1241" s="14" t="s">
        <v>672</v>
      </c>
      <c r="D1241" s="14" t="str">
        <f t="shared" si="18"/>
        <v>Error?</v>
      </c>
    </row>
    <row r="1242" spans="1:4" x14ac:dyDescent="0.2">
      <c r="A1242" s="55">
        <v>1181</v>
      </c>
      <c r="B1242" s="1232">
        <f>'Expenditures 15-22'!E150</f>
        <v>42085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23995</v>
      </c>
      <c r="D1245" s="14" t="str">
        <f t="shared" si="18"/>
        <v>Error?</v>
      </c>
    </row>
    <row r="1246" spans="1:4" x14ac:dyDescent="0.2">
      <c r="A1246" s="83">
        <v>1185</v>
      </c>
      <c r="D1246" s="14" t="str">
        <f t="shared" si="18"/>
        <v>OK</v>
      </c>
    </row>
    <row r="1247" spans="1:4" x14ac:dyDescent="0.2">
      <c r="A1247" s="55">
        <v>1186</v>
      </c>
      <c r="B1247" s="1232">
        <f>'Expenditures 15-22'!F127</f>
        <v>23995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23995</v>
      </c>
      <c r="C1249" s="14" t="s">
        <v>672</v>
      </c>
      <c r="D1249" s="14" t="str">
        <f t="shared" si="18"/>
        <v>Error?</v>
      </c>
    </row>
    <row r="1250" spans="1:4" x14ac:dyDescent="0.2">
      <c r="A1250" s="55">
        <v>1189</v>
      </c>
      <c r="B1250" s="1232">
        <f>'Expenditures 15-22'!F150</f>
        <v>23995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4245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4245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4245</v>
      </c>
      <c r="C1258" s="14" t="s">
        <v>672</v>
      </c>
      <c r="D1258" s="14" t="str">
        <f t="shared" si="18"/>
        <v>Error?</v>
      </c>
    </row>
    <row r="1259" spans="1:4" x14ac:dyDescent="0.2">
      <c r="A1259" s="55">
        <v>1198</v>
      </c>
      <c r="B1259" s="1232">
        <f>'Expenditures 15-22'!G150</f>
        <v>4245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103220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103220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103220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103220</v>
      </c>
      <c r="C1288" s="14" t="s">
        <v>672</v>
      </c>
      <c r="D1288" s="14" t="str">
        <f t="shared" si="19"/>
        <v>Error?</v>
      </c>
    </row>
    <row r="1289" spans="1:4" x14ac:dyDescent="0.2">
      <c r="A1289" s="55">
        <v>1228</v>
      </c>
      <c r="B1289" s="1232">
        <f>'Expenditures 15-22'!K151</f>
        <v>-14413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8265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53265</v>
      </c>
      <c r="C1317" s="14" t="s">
        <v>672</v>
      </c>
      <c r="D1317" s="14" t="str">
        <f t="shared" si="19"/>
        <v>Error?</v>
      </c>
    </row>
    <row r="1318" spans="1:4" x14ac:dyDescent="0.2">
      <c r="A1318" s="55">
        <v>1257</v>
      </c>
      <c r="B1318" s="1232">
        <f>'Expenditures 15-22'!H168</f>
        <v>53265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8265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53265</v>
      </c>
      <c r="C1331" s="14" t="s">
        <v>672</v>
      </c>
      <c r="D1331" s="14" t="str">
        <f t="shared" si="19"/>
        <v>Error?</v>
      </c>
    </row>
    <row r="1332" spans="1:4" x14ac:dyDescent="0.2">
      <c r="A1332" s="55">
        <v>1271</v>
      </c>
      <c r="B1332" s="1232">
        <f>'Expenditures 15-22'!K168</f>
        <v>53265</v>
      </c>
      <c r="C1332" s="14" t="s">
        <v>672</v>
      </c>
      <c r="D1332" s="14" t="str">
        <f t="shared" si="19"/>
        <v>Error?</v>
      </c>
    </row>
    <row r="1333" spans="1:4" x14ac:dyDescent="0.2">
      <c r="A1333" s="55">
        <v>1272</v>
      </c>
      <c r="B1333" s="1232">
        <f>'Expenditures 15-22'!K169</f>
        <v>101</v>
      </c>
      <c r="C1333" s="14" t="s">
        <v>672</v>
      </c>
      <c r="D1333" s="14" t="str">
        <f t="shared" si="19"/>
        <v>Error?</v>
      </c>
    </row>
    <row r="1334" spans="1:4" x14ac:dyDescent="0.2">
      <c r="A1334" s="83">
        <v>1273</v>
      </c>
      <c r="D1334" s="14" t="str">
        <f t="shared" si="19"/>
        <v>OK</v>
      </c>
    </row>
    <row r="1335" spans="1:4" x14ac:dyDescent="0.2">
      <c r="A1335" s="55">
        <v>1274</v>
      </c>
      <c r="B1335" s="1232">
        <f>'Expenditures 15-22'!C176</f>
        <v>37750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37750</v>
      </c>
      <c r="C1339" s="14" t="s">
        <v>672</v>
      </c>
      <c r="D1339" s="14" t="str">
        <f t="shared" si="19"/>
        <v>Error?</v>
      </c>
    </row>
    <row r="1340" spans="1:4" x14ac:dyDescent="0.2">
      <c r="A1340" s="55">
        <v>1279</v>
      </c>
      <c r="B1340" s="1232">
        <f>'Expenditures 15-22'!C204</f>
        <v>37750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4586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4586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4586</v>
      </c>
      <c r="C1353" s="14" t="s">
        <v>672</v>
      </c>
      <c r="D1353" s="14" t="str">
        <f t="shared" si="20"/>
        <v>Error?</v>
      </c>
    </row>
    <row r="1354" spans="1:4" x14ac:dyDescent="0.2">
      <c r="A1354" s="55">
        <v>1293</v>
      </c>
      <c r="B1354" s="1232">
        <f>'Expenditures 15-22'!F176</f>
        <v>11048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11048</v>
      </c>
      <c r="C1358" s="14" t="s">
        <v>672</v>
      </c>
      <c r="D1358" s="14" t="str">
        <f t="shared" si="20"/>
        <v>Error?</v>
      </c>
    </row>
    <row r="1359" spans="1:4" x14ac:dyDescent="0.2">
      <c r="A1359" s="55">
        <v>1298</v>
      </c>
      <c r="B1359" s="1232">
        <f>'Expenditures 15-22'!F204</f>
        <v>11048</v>
      </c>
      <c r="C1359" s="14" t="s">
        <v>672</v>
      </c>
      <c r="D1359" s="14" t="str">
        <f t="shared" si="20"/>
        <v>Error?</v>
      </c>
    </row>
    <row r="1360" spans="1:4" x14ac:dyDescent="0.2">
      <c r="A1360" s="55">
        <v>1299</v>
      </c>
      <c r="B1360" s="1232">
        <f>'Expenditures 15-22'!G176</f>
        <v>839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839</v>
      </c>
      <c r="C1364" s="14" t="s">
        <v>672</v>
      </c>
      <c r="D1364" s="14" t="str">
        <f t="shared" si="20"/>
        <v>Error?</v>
      </c>
    </row>
    <row r="1365" spans="1:4" x14ac:dyDescent="0.2">
      <c r="A1365" s="55">
        <v>1304</v>
      </c>
      <c r="B1365" s="1232">
        <f>'Expenditures 15-22'!G204</f>
        <v>839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54223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54223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54223</v>
      </c>
      <c r="C1388" s="14" t="s">
        <v>672</v>
      </c>
      <c r="D1388" s="14" t="str">
        <f t="shared" si="20"/>
        <v>Error?</v>
      </c>
    </row>
    <row r="1389" spans="1:4" x14ac:dyDescent="0.2">
      <c r="A1389" s="55">
        <v>1328</v>
      </c>
      <c r="B1389" s="1232">
        <f>'Expenditures 15-22'!K205</f>
        <v>18148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15897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134</v>
      </c>
      <c r="C1417" s="14" t="s">
        <v>672</v>
      </c>
      <c r="D1417" s="14" t="str">
        <f t="shared" si="21"/>
        <v>Error?</v>
      </c>
    </row>
    <row r="1418" spans="1:4" x14ac:dyDescent="0.2">
      <c r="A1418" s="55">
        <v>1357</v>
      </c>
      <c r="B1418" s="1232">
        <f>'Expenditures 15-22'!D234</f>
        <v>109</v>
      </c>
      <c r="D1418" s="14" t="str">
        <f t="shared" si="21"/>
        <v>Error?</v>
      </c>
    </row>
    <row r="1419" spans="1:4" x14ac:dyDescent="0.2">
      <c r="A1419" s="55">
        <v>1358</v>
      </c>
      <c r="B1419" s="1232">
        <f>'Expenditures 15-22'!D235</f>
        <v>3828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3937</v>
      </c>
      <c r="C1421" s="14" t="s">
        <v>672</v>
      </c>
      <c r="D1421" s="14" t="str">
        <f t="shared" si="21"/>
        <v>Error?</v>
      </c>
    </row>
    <row r="1422" spans="1:4" x14ac:dyDescent="0.2">
      <c r="A1422" s="55">
        <v>1361</v>
      </c>
      <c r="B1422" s="1232">
        <f>'Expenditures 15-22'!D239</f>
        <v>184</v>
      </c>
      <c r="D1422" s="14" t="str">
        <f t="shared" si="21"/>
        <v>Error?</v>
      </c>
    </row>
    <row r="1423" spans="1:4" x14ac:dyDescent="0.2">
      <c r="A1423" s="55">
        <v>1362</v>
      </c>
      <c r="B1423" s="1232">
        <f>'Expenditures 15-22'!D240</f>
        <v>245</v>
      </c>
      <c r="D1423" s="14" t="str">
        <f t="shared" si="21"/>
        <v>Error?</v>
      </c>
    </row>
    <row r="1424" spans="1:4" x14ac:dyDescent="0.2">
      <c r="A1424" s="55">
        <v>1363</v>
      </c>
      <c r="B1424" s="1232">
        <f>'Expenditures 15-22'!D251</f>
        <v>429</v>
      </c>
      <c r="C1424" s="14" t="s">
        <v>672</v>
      </c>
      <c r="D1424" s="14" t="str">
        <f t="shared" si="21"/>
        <v>Error?</v>
      </c>
    </row>
    <row r="1425" spans="1:4" x14ac:dyDescent="0.2">
      <c r="A1425" s="55">
        <v>1364</v>
      </c>
      <c r="B1425" s="1232">
        <f>'Expenditures 15-22'!D253</f>
        <v>4484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4484</v>
      </c>
      <c r="C1427" s="14" t="s">
        <v>672</v>
      </c>
      <c r="D1427" s="14" t="str">
        <f t="shared" si="21"/>
        <v>Error?</v>
      </c>
    </row>
    <row r="1428" spans="1:4" x14ac:dyDescent="0.2">
      <c r="A1428" s="55">
        <v>1367</v>
      </c>
      <c r="B1428" s="1232">
        <f>'Expenditures 15-22'!D257</f>
        <v>1214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4880</v>
      </c>
      <c r="D1431" s="14" t="str">
        <f t="shared" si="21"/>
        <v>Error?</v>
      </c>
    </row>
    <row r="1432" spans="1:4" x14ac:dyDescent="0.2">
      <c r="A1432" s="55">
        <v>1371</v>
      </c>
      <c r="B1432" s="1232">
        <f>'Expenditures 15-22'!D261</f>
        <v>4940</v>
      </c>
      <c r="D1432" s="14" t="str">
        <f t="shared" si="21"/>
        <v>Error?</v>
      </c>
    </row>
    <row r="1433" spans="1:4" x14ac:dyDescent="0.2">
      <c r="A1433" s="55">
        <v>1372</v>
      </c>
      <c r="B1433" s="1232">
        <f>'Expenditures 15-22'!D262</f>
        <v>2890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13924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492</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492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23400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39297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15897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134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134</v>
      </c>
      <c r="C1481" s="14" t="s">
        <v>672</v>
      </c>
      <c r="D1481" s="14" t="str">
        <f t="shared" si="22"/>
        <v>Error?</v>
      </c>
    </row>
    <row r="1482" spans="1:4" x14ac:dyDescent="0.2">
      <c r="A1482" s="55">
        <v>1421</v>
      </c>
      <c r="B1482" s="1232">
        <f>'Expenditures 15-22'!K234</f>
        <v>109</v>
      </c>
      <c r="C1482" s="14" t="s">
        <v>672</v>
      </c>
      <c r="D1482" s="14" t="str">
        <f t="shared" si="22"/>
        <v>Error?</v>
      </c>
    </row>
    <row r="1483" spans="1:4" x14ac:dyDescent="0.2">
      <c r="A1483" s="55">
        <v>1422</v>
      </c>
      <c r="B1483" s="1232">
        <f>'Expenditures 15-22'!K235</f>
        <v>3828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3937</v>
      </c>
      <c r="C1485" s="14" t="s">
        <v>672</v>
      </c>
      <c r="D1485" s="14" t="str">
        <f t="shared" si="22"/>
        <v>Error?</v>
      </c>
    </row>
    <row r="1486" spans="1:4" x14ac:dyDescent="0.2">
      <c r="A1486" s="55">
        <v>1425</v>
      </c>
      <c r="B1486" s="1232">
        <f>'Expenditures 15-22'!K239</f>
        <v>184</v>
      </c>
      <c r="C1486" s="14" t="s">
        <v>672</v>
      </c>
      <c r="D1486" s="14" t="str">
        <f t="shared" si="22"/>
        <v>Error?</v>
      </c>
    </row>
    <row r="1487" spans="1:4" x14ac:dyDescent="0.2">
      <c r="A1487" s="55">
        <v>1426</v>
      </c>
      <c r="B1487" s="1232">
        <f>'Expenditures 15-22'!K240</f>
        <v>245</v>
      </c>
      <c r="C1487" s="14" t="s">
        <v>672</v>
      </c>
      <c r="D1487" s="14" t="str">
        <f t="shared" si="22"/>
        <v>Error?</v>
      </c>
    </row>
    <row r="1488" spans="1:4" x14ac:dyDescent="0.2">
      <c r="A1488" s="55">
        <v>1427</v>
      </c>
      <c r="B1488" s="1232">
        <f>'Expenditures 15-22'!K251</f>
        <v>429</v>
      </c>
      <c r="C1488" s="14" t="s">
        <v>672</v>
      </c>
      <c r="D1488" s="14" t="str">
        <f t="shared" si="22"/>
        <v>Error?</v>
      </c>
    </row>
    <row r="1489" spans="1:4" x14ac:dyDescent="0.2">
      <c r="A1489" s="55">
        <v>1428</v>
      </c>
      <c r="B1489" s="1232">
        <f>'Expenditures 15-22'!K253</f>
        <v>4484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4484</v>
      </c>
      <c r="C1491" s="14" t="s">
        <v>672</v>
      </c>
      <c r="D1491" s="14" t="str">
        <f t="shared" si="22"/>
        <v>Error?</v>
      </c>
    </row>
    <row r="1492" spans="1:4" x14ac:dyDescent="0.2">
      <c r="A1492" s="55">
        <v>1431</v>
      </c>
      <c r="B1492" s="1232">
        <f>'Expenditures 15-22'!K257</f>
        <v>1214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4880</v>
      </c>
      <c r="C1495" s="14" t="s">
        <v>672</v>
      </c>
      <c r="D1495" s="14" t="str">
        <f t="shared" si="22"/>
        <v>Error?</v>
      </c>
    </row>
    <row r="1496" spans="1:4" x14ac:dyDescent="0.2">
      <c r="A1496" s="55">
        <v>1435</v>
      </c>
      <c r="B1496" s="1232">
        <f>'Expenditures 15-22'!K261</f>
        <v>4940</v>
      </c>
      <c r="C1496" s="14" t="s">
        <v>672</v>
      </c>
      <c r="D1496" s="14" t="str">
        <f t="shared" si="22"/>
        <v>Error?</v>
      </c>
    </row>
    <row r="1497" spans="1:4" x14ac:dyDescent="0.2">
      <c r="A1497" s="55">
        <v>1436</v>
      </c>
      <c r="B1497" s="1232">
        <f>'Expenditures 15-22'!K262</f>
        <v>2890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13924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492</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492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23400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39297</v>
      </c>
      <c r="C1517" s="14" t="s">
        <v>672</v>
      </c>
      <c r="D1517" s="14" t="str">
        <f t="shared" si="22"/>
        <v>Error?</v>
      </c>
    </row>
    <row r="1518" spans="1:4" x14ac:dyDescent="0.2">
      <c r="A1518" s="55">
        <v>1457</v>
      </c>
      <c r="B1518" s="1232">
        <f>'Expenditures 15-22'!K289</f>
        <v>2802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56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24175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10914</v>
      </c>
      <c r="C1630" s="14" t="s">
        <v>672</v>
      </c>
      <c r="D1630" s="14" t="str">
        <f t="shared" si="24"/>
        <v>Error?</v>
      </c>
    </row>
    <row r="1631" spans="1:4" x14ac:dyDescent="0.2">
      <c r="A1631" s="55">
        <v>1570</v>
      </c>
      <c r="B1631" s="1232">
        <f>'Acct Summary 7-8'!D79</f>
        <v>51643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37230</v>
      </c>
      <c r="C1644" s="14" t="s">
        <v>672</v>
      </c>
      <c r="D1644" s="14" t="str">
        <f t="shared" si="24"/>
        <v>Error?</v>
      </c>
    </row>
    <row r="1645" spans="1:4" x14ac:dyDescent="0.2">
      <c r="A1645" s="55">
        <v>1584</v>
      </c>
      <c r="B1645" s="1232">
        <f>'Acct Summary 7-8'!E79</f>
        <v>872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973</v>
      </c>
      <c r="C1658" s="14" t="s">
        <v>672</v>
      </c>
      <c r="D1658" s="14" t="str">
        <f t="shared" si="24"/>
        <v>Error?</v>
      </c>
    </row>
    <row r="1659" spans="1:4" x14ac:dyDescent="0.2">
      <c r="A1659" s="55">
        <v>1598</v>
      </c>
      <c r="B1659" s="1232">
        <f>'Acct Summary 7-8'!F79</f>
        <v>32714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50862</v>
      </c>
      <c r="C1672" s="14" t="s">
        <v>672</v>
      </c>
      <c r="D1672" s="14" t="str">
        <f t="shared" si="25"/>
        <v>Error?</v>
      </c>
    </row>
    <row r="1673" spans="1:4" x14ac:dyDescent="0.2">
      <c r="A1673" s="55">
        <v>1612</v>
      </c>
      <c r="B1673" s="1232">
        <f>'Acct Summary 7-8'!G79</f>
        <v>43709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46511</v>
      </c>
      <c r="C1686" s="14" t="s">
        <v>672</v>
      </c>
      <c r="D1686" s="14" t="str">
        <f t="shared" si="25"/>
        <v>Error?</v>
      </c>
    </row>
    <row r="1687" spans="1:4" x14ac:dyDescent="0.2">
      <c r="A1687" s="55">
        <v>1626</v>
      </c>
      <c r="B1687" s="1232">
        <f>'Acct Summary 7-8'!H79</f>
        <v>26391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26447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238651</v>
      </c>
      <c r="C1744" s="14" t="s">
        <v>672</v>
      </c>
      <c r="D1744" s="14" t="str">
        <f t="shared" si="26"/>
        <v>Error?</v>
      </c>
    </row>
    <row r="1745" spans="1:5" x14ac:dyDescent="0.2">
      <c r="A1745" s="55">
        <v>1684</v>
      </c>
      <c r="B1745" s="1232">
        <f>'Tax Sched 24'!B5</f>
        <v>56698</v>
      </c>
      <c r="C1745" s="14" t="s">
        <v>672</v>
      </c>
      <c r="D1745" s="14" t="str">
        <f t="shared" si="26"/>
        <v>Error?</v>
      </c>
    </row>
    <row r="1746" spans="1:5" x14ac:dyDescent="0.2">
      <c r="A1746" s="55">
        <v>1685</v>
      </c>
      <c r="B1746" s="1232">
        <f>'Tax Sched 24'!B6</f>
        <v>53309</v>
      </c>
      <c r="C1746" s="14" t="s">
        <v>672</v>
      </c>
      <c r="D1746" s="14" t="str">
        <f t="shared" si="26"/>
        <v>Error?</v>
      </c>
    </row>
    <row r="1747" spans="1:5" x14ac:dyDescent="0.2">
      <c r="A1747" s="55">
        <v>1686</v>
      </c>
      <c r="B1747" s="1232">
        <f>'Tax Sched 24'!B7</f>
        <v>22679</v>
      </c>
      <c r="C1747" s="14" t="s">
        <v>672</v>
      </c>
      <c r="D1747" s="14" t="str">
        <f t="shared" si="26"/>
        <v>Error?</v>
      </c>
    </row>
    <row r="1748" spans="1:5" x14ac:dyDescent="0.2">
      <c r="A1748" s="55">
        <v>1687</v>
      </c>
      <c r="B1748" s="1232">
        <f>'Tax Sched 24'!B8</f>
        <v>19788</v>
      </c>
      <c r="C1748" s="14" t="s">
        <v>672</v>
      </c>
      <c r="D1748" s="14" t="str">
        <f t="shared" si="26"/>
        <v>Error?</v>
      </c>
    </row>
    <row r="1749" spans="1:5" x14ac:dyDescent="0.2">
      <c r="A1749" s="55">
        <v>1688</v>
      </c>
      <c r="B1749" s="1232">
        <f>'Tax Sched 24'!B10</f>
        <v>5670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41050</v>
      </c>
      <c r="C1752" s="14" t="s">
        <v>672</v>
      </c>
      <c r="D1752" s="14" t="str">
        <f t="shared" si="26"/>
        <v>Error?</v>
      </c>
    </row>
    <row r="1753" spans="1:5" x14ac:dyDescent="0.2">
      <c r="A1753" s="55">
        <v>1692</v>
      </c>
      <c r="B1753" s="1232">
        <f>'Tax Sched 24'!B12</f>
        <v>5670</v>
      </c>
      <c r="C1753" s="14" t="s">
        <v>672</v>
      </c>
      <c r="D1753" s="14" t="str">
        <f t="shared" si="26"/>
        <v>Error?</v>
      </c>
    </row>
    <row r="1754" spans="1:5" x14ac:dyDescent="0.2">
      <c r="A1754" s="55">
        <v>1693</v>
      </c>
      <c r="B1754" s="1232">
        <f>'Tax Sched 24'!B14</f>
        <v>4536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473509</v>
      </c>
      <c r="C1759" s="14" t="s">
        <v>672</v>
      </c>
      <c r="D1759" s="14" t="str">
        <f t="shared" si="26"/>
        <v>Error?</v>
      </c>
    </row>
    <row r="1760" spans="1:5" x14ac:dyDescent="0.2">
      <c r="A1760" s="55">
        <v>1699</v>
      </c>
      <c r="B1760" s="1232">
        <f>'Tax Sched 24'!D4</f>
        <v>238651</v>
      </c>
      <c r="C1760" s="14" t="s">
        <v>672</v>
      </c>
      <c r="D1760" s="14" t="str">
        <f t="shared" si="26"/>
        <v>Error?</v>
      </c>
    </row>
    <row r="1761" spans="1:5" x14ac:dyDescent="0.2">
      <c r="A1761" s="55">
        <v>1700</v>
      </c>
      <c r="B1761" s="1232">
        <f>'Tax Sched 24'!D5</f>
        <v>56698</v>
      </c>
      <c r="C1761" s="14" t="s">
        <v>672</v>
      </c>
      <c r="D1761" s="14" t="str">
        <f t="shared" si="26"/>
        <v>Error?</v>
      </c>
    </row>
    <row r="1762" spans="1:5" s="80" customFormat="1" x14ac:dyDescent="0.2">
      <c r="A1762" s="55">
        <v>1701</v>
      </c>
      <c r="B1762" s="1232">
        <f>'Tax Sched 24'!D6</f>
        <v>53309</v>
      </c>
      <c r="C1762" s="14" t="s">
        <v>672</v>
      </c>
      <c r="D1762" s="14" t="str">
        <f t="shared" si="26"/>
        <v>Error?</v>
      </c>
      <c r="E1762" s="81"/>
    </row>
    <row r="1763" spans="1:5" x14ac:dyDescent="0.2">
      <c r="A1763" s="55">
        <v>1702</v>
      </c>
      <c r="B1763" s="1232">
        <f>'Tax Sched 24'!D7</f>
        <v>22679</v>
      </c>
      <c r="C1763" s="14" t="s">
        <v>672</v>
      </c>
      <c r="D1763" s="14" t="str">
        <f t="shared" si="26"/>
        <v>Error?</v>
      </c>
    </row>
    <row r="1764" spans="1:5" x14ac:dyDescent="0.2">
      <c r="A1764" s="55">
        <v>1703</v>
      </c>
      <c r="B1764" s="1232">
        <f>'Tax Sched 24'!D8</f>
        <v>19788</v>
      </c>
      <c r="C1764" s="14" t="s">
        <v>672</v>
      </c>
      <c r="D1764" s="14" t="str">
        <f t="shared" si="26"/>
        <v>Error?</v>
      </c>
    </row>
    <row r="1765" spans="1:5" x14ac:dyDescent="0.2">
      <c r="A1765" s="55">
        <v>1704</v>
      </c>
      <c r="B1765" s="1232">
        <f>'Tax Sched 24'!D10</f>
        <v>5670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41050</v>
      </c>
      <c r="C1768" s="14" t="s">
        <v>672</v>
      </c>
      <c r="D1768" s="14" t="str">
        <f t="shared" si="26"/>
        <v>Error?</v>
      </c>
    </row>
    <row r="1769" spans="1:5" x14ac:dyDescent="0.2">
      <c r="A1769" s="55">
        <v>1708</v>
      </c>
      <c r="B1769" s="1232">
        <f>'Tax Sched 24'!D12</f>
        <v>5670</v>
      </c>
      <c r="C1769" s="14" t="s">
        <v>672</v>
      </c>
      <c r="D1769" s="14" t="str">
        <f t="shared" si="26"/>
        <v>Error?</v>
      </c>
    </row>
    <row r="1770" spans="1:5" x14ac:dyDescent="0.2">
      <c r="A1770" s="55">
        <v>1709</v>
      </c>
      <c r="B1770" s="1232">
        <f>'Tax Sched 24'!D14</f>
        <v>4536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473509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243276</v>
      </c>
      <c r="C1792" s="14" t="s">
        <v>672</v>
      </c>
      <c r="D1792" s="14" t="str">
        <f t="shared" si="27"/>
        <v>Error?</v>
      </c>
    </row>
    <row r="1793" spans="1:4" x14ac:dyDescent="0.2">
      <c r="A1793" s="55">
        <v>1732</v>
      </c>
      <c r="B1793" s="1232">
        <f>'Tax Sched 24'!F5</f>
        <v>57923</v>
      </c>
      <c r="C1793" s="14" t="s">
        <v>672</v>
      </c>
      <c r="D1793" s="14" t="str">
        <f t="shared" si="27"/>
        <v>Error?</v>
      </c>
    </row>
    <row r="1794" spans="1:4" x14ac:dyDescent="0.2">
      <c r="A1794" s="55">
        <v>1733</v>
      </c>
      <c r="B1794" s="1232">
        <f>'Tax Sched 24'!F6</f>
        <v>52025</v>
      </c>
      <c r="C1794" s="14" t="s">
        <v>672</v>
      </c>
      <c r="D1794" s="14" t="str">
        <f t="shared" si="27"/>
        <v>Error?</v>
      </c>
    </row>
    <row r="1795" spans="1:4" x14ac:dyDescent="0.2">
      <c r="A1795" s="55">
        <v>1734</v>
      </c>
      <c r="B1795" s="1232">
        <f>'Tax Sched 24'!F7</f>
        <v>23169</v>
      </c>
      <c r="C1795" s="14" t="s">
        <v>672</v>
      </c>
      <c r="D1795" s="14" t="str">
        <f t="shared" si="27"/>
        <v>Error?</v>
      </c>
    </row>
    <row r="1796" spans="1:4" x14ac:dyDescent="0.2">
      <c r="A1796" s="55">
        <v>1735</v>
      </c>
      <c r="B1796" s="1232">
        <f>'Tax Sched 24'!F8</f>
        <v>21013</v>
      </c>
      <c r="C1796" s="14" t="s">
        <v>672</v>
      </c>
      <c r="D1796" s="14" t="str">
        <f t="shared" si="27"/>
        <v>Error?</v>
      </c>
    </row>
    <row r="1797" spans="1:4" x14ac:dyDescent="0.2">
      <c r="A1797" s="55">
        <v>1736</v>
      </c>
      <c r="B1797" s="1232">
        <f>'Tax Sched 24'!F10</f>
        <v>5805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52010</v>
      </c>
      <c r="C1800" s="14" t="s">
        <v>672</v>
      </c>
      <c r="D1800" s="14" t="str">
        <f t="shared" si="27"/>
        <v>Error?</v>
      </c>
    </row>
    <row r="1801" spans="1:4" x14ac:dyDescent="0.2">
      <c r="A1801" s="55">
        <v>1740</v>
      </c>
      <c r="B1801" s="1232">
        <f>'Tax Sched 24'!F12</f>
        <v>5805</v>
      </c>
      <c r="C1801" s="14" t="s">
        <v>672</v>
      </c>
      <c r="D1801" s="14" t="str">
        <f t="shared" si="27"/>
        <v>Error?</v>
      </c>
    </row>
    <row r="1802" spans="1:4" x14ac:dyDescent="0.2">
      <c r="A1802" s="55">
        <v>1741</v>
      </c>
      <c r="B1802" s="1232">
        <f>'Tax Sched 24'!F14</f>
        <v>4646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243276</v>
      </c>
      <c r="D1808" s="14" t="str">
        <f t="shared" si="27"/>
        <v>Error?</v>
      </c>
    </row>
    <row r="1809" spans="1:4" x14ac:dyDescent="0.2">
      <c r="A1809" s="55">
        <v>1748</v>
      </c>
      <c r="B1809" s="1232">
        <f>'Tax Sched 24'!E5</f>
        <v>57923</v>
      </c>
      <c r="D1809" s="14" t="str">
        <f t="shared" si="27"/>
        <v>Error?</v>
      </c>
    </row>
    <row r="1810" spans="1:4" x14ac:dyDescent="0.2">
      <c r="A1810" s="55">
        <v>1749</v>
      </c>
      <c r="B1810" s="1232">
        <f>'Tax Sched 24'!E6</f>
        <v>52025</v>
      </c>
      <c r="D1810" s="14" t="str">
        <f t="shared" si="27"/>
        <v>Error?</v>
      </c>
    </row>
    <row r="1811" spans="1:4" x14ac:dyDescent="0.2">
      <c r="A1811" s="55">
        <v>1750</v>
      </c>
      <c r="B1811" s="1232">
        <f>'Tax Sched 24'!E7</f>
        <v>23169</v>
      </c>
      <c r="D1811" s="14" t="str">
        <f t="shared" si="27"/>
        <v>Error?</v>
      </c>
    </row>
    <row r="1812" spans="1:4" x14ac:dyDescent="0.2">
      <c r="A1812" s="55">
        <v>1751</v>
      </c>
      <c r="B1812" s="1232">
        <f>'Tax Sched 24'!E8</f>
        <v>21013</v>
      </c>
      <c r="D1812" s="14" t="str">
        <f t="shared" si="27"/>
        <v>Error?</v>
      </c>
    </row>
    <row r="1813" spans="1:4" x14ac:dyDescent="0.2">
      <c r="A1813" s="55">
        <v>1752</v>
      </c>
      <c r="B1813" s="1232">
        <f>'Tax Sched 24'!E10</f>
        <v>5805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52010</v>
      </c>
      <c r="D1816" s="14" t="str">
        <f t="shared" si="27"/>
        <v>Error?</v>
      </c>
    </row>
    <row r="1817" spans="1:4" x14ac:dyDescent="0.2">
      <c r="A1817" s="55">
        <v>1756</v>
      </c>
      <c r="B1817" s="1232">
        <f>'Tax Sched 24'!E12</f>
        <v>5805</v>
      </c>
      <c r="D1817" s="14" t="str">
        <f t="shared" si="27"/>
        <v>Error?</v>
      </c>
    </row>
    <row r="1818" spans="1:4" x14ac:dyDescent="0.2">
      <c r="A1818" s="55">
        <v>1757</v>
      </c>
      <c r="B1818" s="1232">
        <f>'Tax Sched 24'!E14</f>
        <v>4646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492490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4536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4536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4536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19115</v>
      </c>
      <c r="D2008" s="14" t="str">
        <f t="shared" si="30"/>
        <v>Error?</v>
      </c>
    </row>
    <row r="2009" spans="1:4" x14ac:dyDescent="0.2">
      <c r="A2009" s="55">
        <v>1948</v>
      </c>
      <c r="B2009" s="1232">
        <f>'Cap Outlay Deprec 27'!C8</f>
        <v>1617981</v>
      </c>
      <c r="D2009" s="14" t="str">
        <f t="shared" si="30"/>
        <v>Error?</v>
      </c>
    </row>
    <row r="2010" spans="1:4" x14ac:dyDescent="0.2">
      <c r="A2010" s="55">
        <v>1949</v>
      </c>
      <c r="B2010" s="1232">
        <f>'Cap Outlay Deprec 27'!C10</f>
        <v>143892</v>
      </c>
      <c r="D2010" s="14" t="str">
        <f t="shared" si="30"/>
        <v>Error?</v>
      </c>
    </row>
    <row r="2011" spans="1:4" x14ac:dyDescent="0.2">
      <c r="A2011" s="55">
        <v>1950</v>
      </c>
      <c r="B2011" s="1232">
        <f>'Cap Outlay Deprec 27'!C12</f>
        <v>326267</v>
      </c>
      <c r="D2011" s="14" t="str">
        <f t="shared" si="30"/>
        <v>Error?</v>
      </c>
    </row>
    <row r="2012" spans="1:4" x14ac:dyDescent="0.2">
      <c r="A2012" s="55">
        <v>1951</v>
      </c>
      <c r="B2012" s="1232">
        <f>'Cap Outlay Deprec 27'!C13</f>
        <v>504119</v>
      </c>
      <c r="D2012" s="14" t="str">
        <f t="shared" si="30"/>
        <v>Error?</v>
      </c>
    </row>
    <row r="2013" spans="1:4" x14ac:dyDescent="0.2">
      <c r="A2013" s="55">
        <v>1952</v>
      </c>
      <c r="B2013" s="1232">
        <f>'Cap Outlay Deprec 27'!C16</f>
        <v>2611374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13236</v>
      </c>
      <c r="D2018" s="14" t="str">
        <f t="shared" si="30"/>
        <v>Error?</v>
      </c>
    </row>
    <row r="2019" spans="1:4" x14ac:dyDescent="0.2">
      <c r="A2019" s="55">
        <v>1958</v>
      </c>
      <c r="B2019" s="1232">
        <f>'Cap Outlay Deprec 27'!D16</f>
        <v>13236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19115</v>
      </c>
      <c r="C2026" s="14" t="s">
        <v>672</v>
      </c>
      <c r="D2026" s="14" t="str">
        <f t="shared" si="30"/>
        <v>Error?</v>
      </c>
    </row>
    <row r="2027" spans="1:4" x14ac:dyDescent="0.2">
      <c r="A2027" s="55">
        <v>1966</v>
      </c>
      <c r="B2027" s="1232">
        <f>'Cap Outlay Deprec 27'!F8</f>
        <v>1617981</v>
      </c>
      <c r="C2027" s="14" t="s">
        <v>672</v>
      </c>
      <c r="D2027" s="14" t="str">
        <f t="shared" si="30"/>
        <v>Error?</v>
      </c>
    </row>
    <row r="2028" spans="1:4" x14ac:dyDescent="0.2">
      <c r="A2028" s="55">
        <v>1967</v>
      </c>
      <c r="B2028" s="1232">
        <f>'Cap Outlay Deprec 27'!F10</f>
        <v>143892</v>
      </c>
      <c r="C2028" s="14" t="s">
        <v>672</v>
      </c>
      <c r="D2028" s="14" t="str">
        <f t="shared" si="30"/>
        <v>Error?</v>
      </c>
    </row>
    <row r="2029" spans="1:4" x14ac:dyDescent="0.2">
      <c r="A2029" s="55">
        <v>1968</v>
      </c>
      <c r="B2029" s="1232">
        <f>'Cap Outlay Deprec 27'!F12</f>
        <v>326267</v>
      </c>
      <c r="C2029" s="14" t="s">
        <v>672</v>
      </c>
      <c r="D2029" s="14" t="str">
        <f t="shared" si="30"/>
        <v>Error?</v>
      </c>
    </row>
    <row r="2030" spans="1:4" x14ac:dyDescent="0.2">
      <c r="A2030" s="55">
        <v>1969</v>
      </c>
      <c r="B2030" s="1232">
        <f>'Cap Outlay Deprec 27'!F13</f>
        <v>517355</v>
      </c>
      <c r="C2030" s="14" t="s">
        <v>672</v>
      </c>
      <c r="D2030" s="14" t="str">
        <f t="shared" si="30"/>
        <v>Error?</v>
      </c>
    </row>
    <row r="2031" spans="1:4" x14ac:dyDescent="0.2">
      <c r="A2031" s="55">
        <v>1970</v>
      </c>
      <c r="B2031" s="1232">
        <f>'Cap Outlay Deprec 27'!F16</f>
        <v>2624610</v>
      </c>
      <c r="C2031" s="14" t="s">
        <v>672</v>
      </c>
      <c r="D2031" s="14" t="str">
        <f t="shared" si="30"/>
        <v>Error?</v>
      </c>
    </row>
    <row r="2032" spans="1:4" x14ac:dyDescent="0.2">
      <c r="A2032" s="83">
        <v>1971</v>
      </c>
      <c r="D2032" s="14" t="str">
        <f t="shared" si="30"/>
        <v>OK</v>
      </c>
    </row>
    <row r="2033" spans="1:4" x14ac:dyDescent="0.2">
      <c r="A2033" s="55">
        <v>1972</v>
      </c>
      <c r="B2033" s="1232">
        <f>'Cap Outlay Deprec 27'!H8</f>
        <v>810622</v>
      </c>
      <c r="D2033" s="14" t="str">
        <f t="shared" si="30"/>
        <v>Error?</v>
      </c>
    </row>
    <row r="2034" spans="1:4" x14ac:dyDescent="0.2">
      <c r="A2034" s="55">
        <v>1973</v>
      </c>
      <c r="B2034" s="1232">
        <f>'Cap Outlay Deprec 27'!H10</f>
        <v>143892</v>
      </c>
      <c r="D2034" s="14" t="str">
        <f t="shared" si="30"/>
        <v>Error?</v>
      </c>
    </row>
    <row r="2035" spans="1:4" x14ac:dyDescent="0.2">
      <c r="A2035" s="55">
        <v>1974</v>
      </c>
      <c r="B2035" s="1232">
        <f>'Cap Outlay Deprec 27'!H12</f>
        <v>318791</v>
      </c>
      <c r="D2035" s="14" t="str">
        <f t="shared" si="30"/>
        <v>Error?</v>
      </c>
    </row>
    <row r="2036" spans="1:4" x14ac:dyDescent="0.2">
      <c r="A2036" s="55">
        <v>1975</v>
      </c>
      <c r="B2036" s="1232">
        <f>'Cap Outlay Deprec 27'!H13</f>
        <v>399005</v>
      </c>
      <c r="D2036" s="14" t="str">
        <f t="shared" si="30"/>
        <v>Error?</v>
      </c>
    </row>
    <row r="2037" spans="1:4" x14ac:dyDescent="0.2">
      <c r="A2037" s="55">
        <v>1976</v>
      </c>
      <c r="B2037" s="1232">
        <f>'Cap Outlay Deprec 27'!H16</f>
        <v>1672310</v>
      </c>
      <c r="C2037" s="14" t="s">
        <v>672</v>
      </c>
      <c r="D2037" s="14" t="str">
        <f t="shared" si="30"/>
        <v>Error?</v>
      </c>
    </row>
    <row r="2038" spans="1:4" x14ac:dyDescent="0.2">
      <c r="A2038" s="83">
        <v>1977</v>
      </c>
      <c r="D2038" s="14" t="str">
        <f t="shared" si="30"/>
        <v>OK</v>
      </c>
    </row>
    <row r="2039" spans="1:4" x14ac:dyDescent="0.2">
      <c r="A2039" s="55">
        <v>1978</v>
      </c>
      <c r="B2039" s="1232">
        <f>'Cap Outlay Deprec 27'!I8</f>
        <v>32360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5524</v>
      </c>
      <c r="D2041" s="14" t="str">
        <f t="shared" si="30"/>
        <v>Error?</v>
      </c>
    </row>
    <row r="2042" spans="1:4" x14ac:dyDescent="0.2">
      <c r="A2042" s="55">
        <v>1981</v>
      </c>
      <c r="B2042" s="1232">
        <f>'Cap Outlay Deprec 27'!I13</f>
        <v>27759</v>
      </c>
      <c r="D2042" s="14" t="str">
        <f t="shared" si="30"/>
        <v>Error?</v>
      </c>
    </row>
    <row r="2043" spans="1:4" x14ac:dyDescent="0.2">
      <c r="A2043" s="55">
        <v>1982</v>
      </c>
      <c r="B2043" s="1232">
        <f>'Cap Outlay Deprec 27'!I16</f>
        <v>65643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842982</v>
      </c>
      <c r="C2051" s="14" t="s">
        <v>672</v>
      </c>
      <c r="D2051" s="14" t="str">
        <f t="shared" si="31"/>
        <v>Error?</v>
      </c>
    </row>
    <row r="2052" spans="1:4" x14ac:dyDescent="0.2">
      <c r="A2052" s="55">
        <v>1991</v>
      </c>
      <c r="B2052" s="1232">
        <f>'Cap Outlay Deprec 27'!K10</f>
        <v>143892</v>
      </c>
      <c r="C2052" s="14" t="s">
        <v>672</v>
      </c>
      <c r="D2052" s="14" t="str">
        <f t="shared" si="31"/>
        <v>Error?</v>
      </c>
    </row>
    <row r="2053" spans="1:4" x14ac:dyDescent="0.2">
      <c r="A2053" s="55">
        <v>1992</v>
      </c>
      <c r="B2053" s="1232">
        <f>'Cap Outlay Deprec 27'!K12</f>
        <v>324315</v>
      </c>
      <c r="C2053" s="14" t="s">
        <v>672</v>
      </c>
      <c r="D2053" s="14" t="str">
        <f t="shared" si="31"/>
        <v>Error?</v>
      </c>
    </row>
    <row r="2054" spans="1:4" x14ac:dyDescent="0.2">
      <c r="A2054" s="55">
        <v>1993</v>
      </c>
      <c r="B2054" s="1232">
        <f>'Cap Outlay Deprec 27'!K13</f>
        <v>426764</v>
      </c>
      <c r="C2054" s="14" t="s">
        <v>672</v>
      </c>
      <c r="D2054" s="14" t="str">
        <f t="shared" si="31"/>
        <v>Error?</v>
      </c>
    </row>
    <row r="2055" spans="1:4" x14ac:dyDescent="0.2">
      <c r="A2055" s="55">
        <v>1994</v>
      </c>
      <c r="B2055" s="1232">
        <f>'Cap Outlay Deprec 27'!K16</f>
        <v>1737953</v>
      </c>
      <c r="C2055" s="14" t="s">
        <v>672</v>
      </c>
      <c r="D2055" s="14" t="str">
        <f t="shared" si="31"/>
        <v>Error?</v>
      </c>
    </row>
    <row r="2056" spans="1:4" x14ac:dyDescent="0.2">
      <c r="A2056" s="55">
        <v>1995</v>
      </c>
      <c r="B2056" s="1232">
        <f>'Cap Outlay Deprec 27'!L5</f>
        <v>19115</v>
      </c>
      <c r="C2056" s="14" t="s">
        <v>672</v>
      </c>
      <c r="D2056" s="14" t="str">
        <f t="shared" si="31"/>
        <v>Error?</v>
      </c>
    </row>
    <row r="2057" spans="1:4" x14ac:dyDescent="0.2">
      <c r="A2057" s="55">
        <v>1996</v>
      </c>
      <c r="B2057" s="1232">
        <f>'Cap Outlay Deprec 27'!L8</f>
        <v>774999</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1952</v>
      </c>
      <c r="C2059" s="14" t="s">
        <v>672</v>
      </c>
      <c r="D2059" s="14" t="str">
        <f t="shared" si="31"/>
        <v>Error?</v>
      </c>
    </row>
    <row r="2060" spans="1:4" x14ac:dyDescent="0.2">
      <c r="A2060" s="55">
        <v>1999</v>
      </c>
      <c r="B2060" s="1232">
        <f>'Cap Outlay Deprec 27'!L13</f>
        <v>90591</v>
      </c>
      <c r="C2060" s="14" t="s">
        <v>672</v>
      </c>
      <c r="D2060" s="14" t="str">
        <f t="shared" si="31"/>
        <v>Error?</v>
      </c>
    </row>
    <row r="2061" spans="1:4" x14ac:dyDescent="0.2">
      <c r="A2061" s="55">
        <v>2000</v>
      </c>
      <c r="B2061" s="1232">
        <f>'Cap Outlay Deprec 27'!L16</f>
        <v>886657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1801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1801</v>
      </c>
      <c r="C2088" s="14" t="s">
        <v>672</v>
      </c>
      <c r="D2088" s="14" t="str">
        <f t="shared" si="31"/>
        <v>Error?</v>
      </c>
    </row>
    <row r="2089" spans="1:4" x14ac:dyDescent="0.2">
      <c r="A2089" s="55">
        <v>2028</v>
      </c>
      <c r="B2089" s="1232">
        <f>'Expenditures 15-22'!K92</f>
        <v>302838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311643</v>
      </c>
      <c r="C2551" s="14" t="s">
        <v>672</v>
      </c>
      <c r="D2551" s="14" t="str">
        <f t="shared" si="38"/>
        <v>Error?</v>
      </c>
    </row>
    <row r="2552" spans="1:4" x14ac:dyDescent="0.2">
      <c r="A2552" s="83">
        <v>2491</v>
      </c>
      <c r="D2552" s="14" t="str">
        <f t="shared" si="38"/>
        <v>OK</v>
      </c>
    </row>
    <row r="2553" spans="1:4" x14ac:dyDescent="0.2">
      <c r="A2553" s="55">
        <v>2492</v>
      </c>
      <c r="B2553" s="1232">
        <f>'Acct Summary 7-8'!C6</f>
        <v>691251</v>
      </c>
      <c r="C2553" s="14" t="s">
        <v>672</v>
      </c>
      <c r="D2553" s="14" t="str">
        <f t="shared" si="38"/>
        <v>Error?</v>
      </c>
    </row>
    <row r="2554" spans="1:4" x14ac:dyDescent="0.2">
      <c r="A2554" s="55">
        <v>2493</v>
      </c>
      <c r="B2554" s="1232">
        <f>'Acct Summary 7-8'!C7</f>
        <v>139070</v>
      </c>
      <c r="C2554" s="14" t="s">
        <v>672</v>
      </c>
      <c r="D2554" s="14" t="str">
        <f t="shared" si="38"/>
        <v>Error?</v>
      </c>
    </row>
    <row r="2555" spans="1:4" x14ac:dyDescent="0.2">
      <c r="A2555" s="55">
        <v>2494</v>
      </c>
      <c r="B2555" s="1232">
        <f>'Acct Summary 7-8'!C8</f>
        <v>1141964</v>
      </c>
      <c r="C2555" s="14" t="s">
        <v>672</v>
      </c>
      <c r="D2555" s="14" t="str">
        <f t="shared" si="38"/>
        <v>Error?</v>
      </c>
    </row>
    <row r="2556" spans="1:4" x14ac:dyDescent="0.2">
      <c r="A2556" s="55">
        <v>2495</v>
      </c>
      <c r="B2556" s="1232">
        <f>'Acct Summary 7-8'!C12</f>
        <v>593902</v>
      </c>
      <c r="C2556" s="14" t="s">
        <v>672</v>
      </c>
      <c r="D2556" s="14" t="str">
        <f t="shared" si="38"/>
        <v>Error?</v>
      </c>
    </row>
    <row r="2557" spans="1:4" x14ac:dyDescent="0.2">
      <c r="A2557" s="55">
        <v>2496</v>
      </c>
      <c r="B2557" s="1232">
        <f>'Acct Summary 7-8'!C13</f>
        <v>256684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304639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1155225</v>
      </c>
      <c r="C2561" s="14" t="s">
        <v>672</v>
      </c>
      <c r="D2561" s="14" t="str">
        <f t="shared" si="39"/>
        <v>Error?</v>
      </c>
    </row>
    <row r="2562" spans="1:4" x14ac:dyDescent="0.2">
      <c r="A2562" s="55">
        <v>2501</v>
      </c>
      <c r="B2562" s="1232">
        <f>'Acct Summary 7-8'!C20</f>
        <v>-13261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88807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88807</v>
      </c>
      <c r="C2568" s="14" t="s">
        <v>672</v>
      </c>
      <c r="D2568" s="14" t="str">
        <f t="shared" si="39"/>
        <v>Error?</v>
      </c>
    </row>
    <row r="2569" spans="1:4" x14ac:dyDescent="0.2">
      <c r="A2569" s="55">
        <v>2508</v>
      </c>
      <c r="B2569" s="1232">
        <f>'Acct Summary 7-8'!D13</f>
        <v>103220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103220</v>
      </c>
      <c r="C2573" s="14" t="s">
        <v>672</v>
      </c>
      <c r="D2573" s="14" t="str">
        <f t="shared" si="39"/>
        <v>Error?</v>
      </c>
    </row>
    <row r="2574" spans="1:4" x14ac:dyDescent="0.2">
      <c r="A2574" s="55">
        <v>2513</v>
      </c>
      <c r="B2574" s="1232">
        <f>'Acct Summary 7-8'!D20</f>
        <v>-14413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28585</v>
      </c>
      <c r="C2591" s="14" t="s">
        <v>672</v>
      </c>
      <c r="D2591" s="14" t="str">
        <f t="shared" si="39"/>
        <v>Error?</v>
      </c>
    </row>
    <row r="2592" spans="1:4" x14ac:dyDescent="0.2">
      <c r="A2592" s="83">
        <v>2531</v>
      </c>
      <c r="D2592" s="14" t="str">
        <f t="shared" si="39"/>
        <v>OK</v>
      </c>
    </row>
    <row r="2593" spans="1:4" x14ac:dyDescent="0.2">
      <c r="A2593" s="55">
        <v>2532</v>
      </c>
      <c r="B2593" s="1232">
        <f>'Acct Summary 7-8'!F6</f>
        <v>43786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72371</v>
      </c>
      <c r="C2595" s="14" t="s">
        <v>672</v>
      </c>
      <c r="D2595" s="14" t="str">
        <f t="shared" si="39"/>
        <v>Error?</v>
      </c>
    </row>
    <row r="2596" spans="1:4" x14ac:dyDescent="0.2">
      <c r="A2596" s="55">
        <v>2535</v>
      </c>
      <c r="B2596" s="1232">
        <f>'Acct Summary 7-8'!F13</f>
        <v>54223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54223</v>
      </c>
      <c r="C2600" s="14" t="s">
        <v>672</v>
      </c>
      <c r="D2600" s="14" t="str">
        <f t="shared" si="39"/>
        <v>Error?</v>
      </c>
    </row>
    <row r="2601" spans="1:4" x14ac:dyDescent="0.2">
      <c r="A2601" s="55">
        <v>2540</v>
      </c>
      <c r="B2601" s="1232">
        <f>'Acct Summary 7-8'!F20</f>
        <v>18148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40735</v>
      </c>
      <c r="C2603" s="14" t="s">
        <v>672</v>
      </c>
      <c r="D2603" s="14" t="str">
        <f t="shared" si="39"/>
        <v>Error?</v>
      </c>
    </row>
    <row r="2604" spans="1:4" x14ac:dyDescent="0.2">
      <c r="A2604" s="55">
        <v>2543</v>
      </c>
      <c r="B2604" s="1232">
        <f>'Acct Summary 7-8'!G6</f>
        <v>1364</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42099</v>
      </c>
      <c r="C2606" s="14" t="s">
        <v>672</v>
      </c>
      <c r="D2606" s="14" t="str">
        <f t="shared" si="39"/>
        <v>Error?</v>
      </c>
    </row>
    <row r="2607" spans="1:4" x14ac:dyDescent="0.2">
      <c r="A2607" s="55">
        <v>2546</v>
      </c>
      <c r="B2607" s="1232">
        <f>'Acct Summary 7-8'!G12</f>
        <v>15897</v>
      </c>
      <c r="C2607" s="14" t="s">
        <v>672</v>
      </c>
      <c r="D2607" s="14" t="str">
        <f t="shared" si="39"/>
        <v>Error?</v>
      </c>
    </row>
    <row r="2608" spans="1:4" x14ac:dyDescent="0.2">
      <c r="A2608" s="55">
        <v>2547</v>
      </c>
      <c r="B2608" s="1232">
        <f>'Acct Summary 7-8'!G13</f>
        <v>23400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39297</v>
      </c>
      <c r="C2612" s="14" t="s">
        <v>672</v>
      </c>
      <c r="D2612" s="14" t="str">
        <f t="shared" si="39"/>
        <v>Error?</v>
      </c>
    </row>
    <row r="2613" spans="1:4" x14ac:dyDescent="0.2">
      <c r="A2613" s="55">
        <v>2552</v>
      </c>
      <c r="B2613" s="1232">
        <f>'Acct Summary 7-8'!G20</f>
        <v>2802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53366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53366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53265</v>
      </c>
      <c r="C2634" s="14" t="s">
        <v>672</v>
      </c>
      <c r="D2634" s="14" t="str">
        <f t="shared" si="40"/>
        <v>Error?</v>
      </c>
    </row>
    <row r="2635" spans="1:4" x14ac:dyDescent="0.2">
      <c r="A2635" s="55">
        <v>2574</v>
      </c>
      <c r="B2635" s="1232">
        <f>'Acct Summary 7-8'!E17</f>
        <v>53265</v>
      </c>
      <c r="C2635" s="14" t="s">
        <v>672</v>
      </c>
      <c r="D2635" s="14" t="str">
        <f t="shared" si="40"/>
        <v>Error?</v>
      </c>
    </row>
    <row r="2636" spans="1:4" x14ac:dyDescent="0.2">
      <c r="A2636" s="55">
        <v>2575</v>
      </c>
      <c r="B2636" s="1232">
        <f>'Acct Summary 7-8'!E20</f>
        <v>101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56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11321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24394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11321</v>
      </c>
      <c r="D2912" s="14" t="str">
        <f t="shared" si="44"/>
        <v>Error?</v>
      </c>
    </row>
    <row r="2913" spans="1:4" x14ac:dyDescent="0.2">
      <c r="A2913" s="55">
        <v>2852</v>
      </c>
      <c r="B2913" s="1232">
        <f>'Assets-Liab 5-6'!I41</f>
        <v>11321</v>
      </c>
      <c r="C2913" s="14" t="s">
        <v>672</v>
      </c>
      <c r="D2913" s="14" t="str">
        <f t="shared" si="44"/>
        <v>Error?</v>
      </c>
    </row>
    <row r="2914" spans="1:4" x14ac:dyDescent="0.2">
      <c r="A2914" s="55">
        <v>2853</v>
      </c>
      <c r="B2914" s="1232">
        <f>'Assets-Liab 5-6'!L33</f>
        <v>24394</v>
      </c>
      <c r="D2914" s="14" t="str">
        <f t="shared" si="44"/>
        <v>Error?</v>
      </c>
    </row>
    <row r="2915" spans="1:4" x14ac:dyDescent="0.2">
      <c r="A2915" s="83">
        <v>2854</v>
      </c>
      <c r="D2915" s="14" t="str">
        <f t="shared" si="44"/>
        <v>OK</v>
      </c>
    </row>
    <row r="2916" spans="1:4" x14ac:dyDescent="0.2">
      <c r="A2916" s="55">
        <v>2855</v>
      </c>
      <c r="B2916" s="1232">
        <f>'Assets-Liab 5-6'!L34</f>
        <v>24394</v>
      </c>
      <c r="C2916" s="14" t="s">
        <v>672</v>
      </c>
      <c r="D2916" s="14" t="str">
        <f t="shared" si="44"/>
        <v>Error?</v>
      </c>
    </row>
    <row r="2917" spans="1:4" x14ac:dyDescent="0.2">
      <c r="A2917" s="55">
        <v>2856</v>
      </c>
      <c r="B2917" s="1232">
        <f>'Assets-Liab 5-6'!L41</f>
        <v>24394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1801</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1801</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37340</v>
      </c>
      <c r="D3055" s="14" t="str">
        <f t="shared" si="46"/>
        <v>Error?</v>
      </c>
    </row>
    <row r="3056" spans="1:4" x14ac:dyDescent="0.2">
      <c r="A3056" s="55">
        <v>2995</v>
      </c>
      <c r="B3056" s="1232">
        <f>'Expenditures 15-22'!D10</f>
        <v>3056</v>
      </c>
      <c r="D3056" s="14" t="str">
        <f t="shared" si="46"/>
        <v>Error?</v>
      </c>
    </row>
    <row r="3057" spans="1:4" x14ac:dyDescent="0.2">
      <c r="A3057" s="55">
        <v>2996</v>
      </c>
      <c r="B3057" s="1232">
        <f>'Expenditures 15-22'!E10</f>
        <v>406</v>
      </c>
      <c r="D3057" s="14" t="str">
        <f t="shared" si="46"/>
        <v>Error?</v>
      </c>
    </row>
    <row r="3058" spans="1:4" x14ac:dyDescent="0.2">
      <c r="A3058" s="55">
        <v>2997</v>
      </c>
      <c r="B3058" s="1232">
        <f>'Expenditures 15-22'!F10</f>
        <v>2172</v>
      </c>
      <c r="D3058" s="14" t="str">
        <f t="shared" si="46"/>
        <v>Error?</v>
      </c>
    </row>
    <row r="3059" spans="1:4" x14ac:dyDescent="0.2">
      <c r="A3059" s="55">
        <v>2998</v>
      </c>
      <c r="B3059" s="1232">
        <f>'Expenditures 15-22'!G10</f>
        <v>6225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49199</v>
      </c>
      <c r="C3062" s="14" t="s">
        <v>672</v>
      </c>
      <c r="D3062" s="14" t="str">
        <f t="shared" si="46"/>
        <v>Error?</v>
      </c>
    </row>
    <row r="3063" spans="1:4" x14ac:dyDescent="0.2">
      <c r="A3063" s="83">
        <v>3002</v>
      </c>
      <c r="D3063" s="14" t="str">
        <f t="shared" si="46"/>
        <v>OK</v>
      </c>
    </row>
    <row r="3064" spans="1:4" x14ac:dyDescent="0.2">
      <c r="A3064" s="55">
        <v>3003</v>
      </c>
      <c r="B3064" s="1232">
        <f>'Expenditures 15-22'!D213</f>
        <v>4615</v>
      </c>
      <c r="D3064" s="14" t="str">
        <f t="shared" si="46"/>
        <v>Error?</v>
      </c>
    </row>
    <row r="3065" spans="1:4" x14ac:dyDescent="0.2">
      <c r="A3065" s="55">
        <v>3004</v>
      </c>
      <c r="B3065" s="1232">
        <f>'Expenditures 15-22'!K213</f>
        <v>4615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5689</v>
      </c>
      <c r="C3225" s="14" t="s">
        <v>672</v>
      </c>
      <c r="D3225" s="14" t="str">
        <f t="shared" si="49"/>
        <v>Error?</v>
      </c>
    </row>
    <row r="3226" spans="1:4" x14ac:dyDescent="0.2">
      <c r="A3226" s="55">
        <v>3165</v>
      </c>
      <c r="B3226" s="1232">
        <f>'Acct Summary 7-8'!I8</f>
        <v>5689</v>
      </c>
      <c r="C3226" s="14" t="s">
        <v>672</v>
      </c>
      <c r="D3226" s="14" t="str">
        <f t="shared" si="49"/>
        <v>Error?</v>
      </c>
    </row>
    <row r="3227" spans="1:4" x14ac:dyDescent="0.2">
      <c r="A3227" s="55">
        <v>3166</v>
      </c>
      <c r="B3227" s="1232">
        <f>'Acct Summary 7-8'!I20</f>
        <v>5689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-13261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-14413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18148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5689</v>
      </c>
      <c r="C3320" s="14" t="s">
        <v>672</v>
      </c>
      <c r="D3320" s="14" t="str">
        <f t="shared" si="50"/>
        <v>Error?</v>
      </c>
    </row>
    <row r="3321" spans="1:4" x14ac:dyDescent="0.2">
      <c r="A3321" s="55">
        <v>3260</v>
      </c>
      <c r="B3321" s="1232">
        <f>'Acct Summary 7-8'!I79</f>
        <v>5632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11321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54289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3644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63518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4930</v>
      </c>
      <c r="D3387" s="14" t="str">
        <f t="shared" si="51"/>
        <v>Error?</v>
      </c>
    </row>
    <row r="3388" spans="1:4" x14ac:dyDescent="0.2">
      <c r="A3388" s="55">
        <v>3327</v>
      </c>
      <c r="B3388" s="1232">
        <f>'Expenditures 15-22'!D211</f>
        <v>3204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4930</v>
      </c>
      <c r="C3390" s="14" t="s">
        <v>672</v>
      </c>
      <c r="D3390" s="14" t="str">
        <f t="shared" si="51"/>
        <v>Error?</v>
      </c>
    </row>
    <row r="3391" spans="1:4" x14ac:dyDescent="0.2">
      <c r="A3391" s="55">
        <v>3330</v>
      </c>
      <c r="B3391" s="1232">
        <f>'Expenditures 15-22'!K211</f>
        <v>3204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11850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37230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973</v>
      </c>
      <c r="D3417" s="14" t="str">
        <f t="shared" si="52"/>
        <v>Error?</v>
      </c>
    </row>
    <row r="3418" spans="1:4" x14ac:dyDescent="0.2">
      <c r="A3418" s="83">
        <v>3357</v>
      </c>
      <c r="D3418" s="14" t="str">
        <f t="shared" si="52"/>
        <v>OK</v>
      </c>
    </row>
    <row r="3419" spans="1:4" x14ac:dyDescent="0.2">
      <c r="A3419" s="55">
        <v>3358</v>
      </c>
      <c r="B3419" s="1232">
        <f>'Assets-Liab 5-6'!F4</f>
        <v>50862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46511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26447</v>
      </c>
      <c r="D3425" s="14" t="str">
        <f t="shared" si="52"/>
        <v>Error?</v>
      </c>
    </row>
    <row r="3426" spans="1:4" x14ac:dyDescent="0.2">
      <c r="A3426" s="83">
        <v>3365</v>
      </c>
      <c r="D3426" s="14" t="str">
        <f t="shared" si="52"/>
        <v>OK</v>
      </c>
    </row>
    <row r="3427" spans="1:4" x14ac:dyDescent="0.2">
      <c r="A3427" s="55">
        <v>3366</v>
      </c>
      <c r="B3427" s="1232">
        <f>'Assets-Liab 5-6'!I4</f>
        <v>11321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24394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19788</v>
      </c>
      <c r="C3446" s="14" t="s">
        <v>672</v>
      </c>
      <c r="D3446" s="14" t="str">
        <f t="shared" si="52"/>
        <v>Error?</v>
      </c>
    </row>
    <row r="3447" spans="1:4" x14ac:dyDescent="0.2">
      <c r="A3447" s="55">
        <v>3386</v>
      </c>
      <c r="B3447" s="1232">
        <f>'Tax Sched 24'!D16</f>
        <v>19788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21013</v>
      </c>
      <c r="C3449" s="14" t="s">
        <v>672</v>
      </c>
      <c r="D3449" s="14" t="str">
        <f t="shared" si="52"/>
        <v>Error?</v>
      </c>
    </row>
    <row r="3450" spans="1:4" x14ac:dyDescent="0.2">
      <c r="A3450" s="55">
        <v>3389</v>
      </c>
      <c r="B3450" s="1232">
        <f>'Tax Sched 24'!E16</f>
        <v>21013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23886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23886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23886</v>
      </c>
      <c r="D3567" s="14" t="str">
        <f t="shared" si="54"/>
        <v>Error?</v>
      </c>
    </row>
    <row r="3568" spans="1:4" x14ac:dyDescent="0.2">
      <c r="A3568" s="55">
        <v>3507</v>
      </c>
      <c r="B3568" s="1232">
        <f>'Assets-Liab 5-6'!K41</f>
        <v>23886</v>
      </c>
      <c r="C3568" s="14" t="s">
        <v>672</v>
      </c>
      <c r="D3568" s="14" t="str">
        <f t="shared" si="54"/>
        <v>Error?</v>
      </c>
    </row>
    <row r="3569" spans="1:4" x14ac:dyDescent="0.2">
      <c r="A3569" s="55">
        <v>3508</v>
      </c>
      <c r="B3569" s="1232">
        <f>'Acct Summary 7-8'!K4</f>
        <v>5715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5715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5715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5715</v>
      </c>
      <c r="C3588" s="14" t="s">
        <v>672</v>
      </c>
      <c r="D3588" s="14" t="str">
        <f t="shared" si="55"/>
        <v>Error?</v>
      </c>
    </row>
    <row r="3589" spans="1:4" x14ac:dyDescent="0.2">
      <c r="A3589" s="55">
        <v>3528</v>
      </c>
      <c r="B3589" s="1232">
        <f>'Acct Summary 7-8'!K79</f>
        <v>18171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23886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5715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5670</v>
      </c>
      <c r="C3725" s="14" t="s">
        <v>672</v>
      </c>
      <c r="D3725" s="14" t="str">
        <f t="shared" si="57"/>
        <v>Error?</v>
      </c>
    </row>
    <row r="3726" spans="1:4" x14ac:dyDescent="0.2">
      <c r="A3726" s="55">
        <v>3665</v>
      </c>
      <c r="B3726" s="1232">
        <f>'Tax Sched 24'!D13</f>
        <v>5670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5805</v>
      </c>
      <c r="C3728" s="14" t="s">
        <v>672</v>
      </c>
      <c r="D3728" s="14" t="str">
        <f t="shared" si="57"/>
        <v>Error?</v>
      </c>
    </row>
    <row r="3729" spans="1:4" x14ac:dyDescent="0.2">
      <c r="A3729" s="55">
        <v>3668</v>
      </c>
      <c r="B3729" s="1232">
        <f>'Tax Sched 24'!E13</f>
        <v>5805</v>
      </c>
      <c r="D3729" s="14" t="str">
        <f t="shared" si="57"/>
        <v>Error?</v>
      </c>
    </row>
    <row r="3730" spans="1:4" x14ac:dyDescent="0.2">
      <c r="A3730" s="55">
        <v>3669</v>
      </c>
      <c r="B3730" s="1232">
        <f>'ICR Computation 30'!E10</f>
        <v>34425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204119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1346083</v>
      </c>
      <c r="C4122" s="14" t="s">
        <v>672</v>
      </c>
      <c r="D4122" s="14" t="str">
        <f t="shared" si="63"/>
        <v>Error?</v>
      </c>
    </row>
    <row r="4123" spans="1:4" x14ac:dyDescent="0.2">
      <c r="A4123" s="55">
        <v>4062</v>
      </c>
      <c r="B4123" s="1232">
        <f>'Acct Summary 7-8'!D10</f>
        <v>88807</v>
      </c>
      <c r="C4123" s="14" t="s">
        <v>672</v>
      </c>
      <c r="D4123" s="14" t="str">
        <f t="shared" si="63"/>
        <v>Error?</v>
      </c>
    </row>
    <row r="4124" spans="1:4" x14ac:dyDescent="0.2">
      <c r="A4124" s="55">
        <v>4063</v>
      </c>
      <c r="B4124" s="1232">
        <f>'Acct Summary 7-8'!E10</f>
        <v>53366</v>
      </c>
      <c r="C4124" s="14" t="s">
        <v>672</v>
      </c>
      <c r="D4124" s="14" t="str">
        <f t="shared" si="63"/>
        <v>Error?</v>
      </c>
    </row>
    <row r="4125" spans="1:4" x14ac:dyDescent="0.2">
      <c r="A4125" s="55">
        <v>4064</v>
      </c>
      <c r="B4125" s="1232">
        <f>'Acct Summary 7-8'!F10</f>
        <v>72371</v>
      </c>
      <c r="C4125" s="14" t="s">
        <v>672</v>
      </c>
      <c r="D4125" s="14" t="str">
        <f t="shared" si="63"/>
        <v>Error?</v>
      </c>
    </row>
    <row r="4126" spans="1:4" x14ac:dyDescent="0.2">
      <c r="A4126" s="55">
        <v>4065</v>
      </c>
      <c r="B4126" s="1232">
        <f>'Acct Summary 7-8'!G10</f>
        <v>42099</v>
      </c>
      <c r="C4126" s="14" t="s">
        <v>672</v>
      </c>
      <c r="D4126" s="14" t="str">
        <f t="shared" si="63"/>
        <v>Error?</v>
      </c>
    </row>
    <row r="4127" spans="1:4" x14ac:dyDescent="0.2">
      <c r="A4127" s="55">
        <v>4066</v>
      </c>
      <c r="B4127" s="1232">
        <f>'Acct Summary 7-8'!H10</f>
        <v>56</v>
      </c>
      <c r="C4127" s="14" t="s">
        <v>672</v>
      </c>
      <c r="D4127" s="14" t="str">
        <f t="shared" si="63"/>
        <v>Error?</v>
      </c>
    </row>
    <row r="4128" spans="1:4" x14ac:dyDescent="0.2">
      <c r="A4128" s="55">
        <v>4067</v>
      </c>
      <c r="B4128" s="1232">
        <f>'Acct Summary 7-8'!I10</f>
        <v>5689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5715</v>
      </c>
      <c r="C4130" s="14" t="s">
        <v>672</v>
      </c>
      <c r="D4130" s="14" t="str">
        <f t="shared" si="63"/>
        <v>Error?</v>
      </c>
    </row>
    <row r="4131" spans="1:4" x14ac:dyDescent="0.2">
      <c r="A4131" s="55">
        <v>4070</v>
      </c>
      <c r="B4131" s="1232">
        <f>'Acct Summary 7-8'!C18</f>
        <v>204119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1359344</v>
      </c>
      <c r="C4136" s="14" t="s">
        <v>672</v>
      </c>
      <c r="D4136" s="14" t="str">
        <f t="shared" si="63"/>
        <v>Error?</v>
      </c>
    </row>
    <row r="4137" spans="1:4" x14ac:dyDescent="0.2">
      <c r="A4137" s="55">
        <v>4076</v>
      </c>
      <c r="B4137" s="1232">
        <f>'Acct Summary 7-8'!D19</f>
        <v>103220</v>
      </c>
      <c r="C4137" s="14" t="s">
        <v>672</v>
      </c>
      <c r="D4137" s="14" t="str">
        <f t="shared" si="63"/>
        <v>Error?</v>
      </c>
    </row>
    <row r="4138" spans="1:4" x14ac:dyDescent="0.2">
      <c r="A4138" s="55">
        <v>4077</v>
      </c>
      <c r="B4138" s="1232">
        <f>'Acct Summary 7-8'!E19</f>
        <v>53265</v>
      </c>
      <c r="C4138" s="14" t="s">
        <v>672</v>
      </c>
      <c r="D4138" s="14" t="str">
        <f t="shared" si="63"/>
        <v>Error?</v>
      </c>
    </row>
    <row r="4139" spans="1:4" x14ac:dyDescent="0.2">
      <c r="A4139" s="55">
        <v>4078</v>
      </c>
      <c r="B4139" s="1232">
        <f>'Acct Summary 7-8'!F19</f>
        <v>54223</v>
      </c>
      <c r="C4139" s="14" t="s">
        <v>672</v>
      </c>
      <c r="D4139" s="14" t="str">
        <f t="shared" si="63"/>
        <v>Error?</v>
      </c>
    </row>
    <row r="4140" spans="1:4" x14ac:dyDescent="0.2">
      <c r="A4140" s="55">
        <v>4079</v>
      </c>
      <c r="B4140" s="1232">
        <f>'Acct Summary 7-8'!G19</f>
        <v>39297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200000</v>
      </c>
      <c r="C4171" s="14" t="s">
        <v>672</v>
      </c>
      <c r="D4171" s="14" t="str">
        <f t="shared" si="64"/>
        <v>Error?</v>
      </c>
    </row>
    <row r="4172" spans="1:4" x14ac:dyDescent="0.2">
      <c r="A4172" s="55">
        <v>4111</v>
      </c>
      <c r="B4172" s="1232">
        <f>'Short-Term Long-Term Debt 25'!J49</f>
        <v>199027</v>
      </c>
      <c r="C4172" s="14" t="s">
        <v>672</v>
      </c>
      <c r="D4172" s="14" t="str">
        <f t="shared" si="64"/>
        <v>Error?</v>
      </c>
    </row>
    <row r="4173" spans="1:4" x14ac:dyDescent="0.2">
      <c r="A4173" s="55">
        <v>4112</v>
      </c>
      <c r="B4173" s="1232">
        <f>'Short-Term Long-Term Debt 25'!H49</f>
        <v>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1974</v>
      </c>
      <c r="C4265" s="14" t="s">
        <v>672</v>
      </c>
      <c r="D4265" s="14" t="str">
        <f t="shared" si="65"/>
        <v>Error?</v>
      </c>
      <c r="E4265" s="811"/>
    </row>
    <row r="4266" spans="1:5" x14ac:dyDescent="0.2">
      <c r="A4266" s="91">
        <v>4205</v>
      </c>
      <c r="B4266" s="1232">
        <f>('FP Info 3'!F10)*100000</f>
        <v>470</v>
      </c>
      <c r="C4266" s="14" t="s">
        <v>672</v>
      </c>
      <c r="D4266" s="14" t="str">
        <f t="shared" si="65"/>
        <v>Error?</v>
      </c>
      <c r="E4266" s="811"/>
    </row>
    <row r="4267" spans="1:5" x14ac:dyDescent="0.2">
      <c r="A4267" s="91">
        <v>4206</v>
      </c>
      <c r="B4267" s="1232">
        <f>('FP Info 3'!H10)*100000</f>
        <v>188</v>
      </c>
      <c r="C4267" s="14" t="s">
        <v>672</v>
      </c>
      <c r="D4267" s="14" t="str">
        <f t="shared" si="65"/>
        <v>Error?</v>
      </c>
      <c r="E4267" s="811"/>
    </row>
    <row r="4268" spans="1:5" x14ac:dyDescent="0.2">
      <c r="A4268" s="91">
        <v>4207</v>
      </c>
      <c r="B4268" s="1232">
        <f>('FP Info 3'!J10)*100000</f>
        <v>2632</v>
      </c>
      <c r="C4268" s="14" t="s">
        <v>672</v>
      </c>
      <c r="D4268" s="14" t="str">
        <f t="shared" si="65"/>
        <v>Error?</v>
      </c>
    </row>
    <row r="4269" spans="1:5" x14ac:dyDescent="0.2">
      <c r="A4269" s="91">
        <v>4208</v>
      </c>
      <c r="B4269" s="1232">
        <f>'FP Info 3'!J16</f>
        <v>110327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690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4099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11025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10157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16697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12322981</v>
      </c>
      <c r="D4995" s="14" t="str">
        <f t="shared" si="77"/>
        <v>Error?</v>
      </c>
    </row>
    <row r="4996" spans="1:4" x14ac:dyDescent="0.2">
      <c r="A4996" s="91">
        <v>4935</v>
      </c>
      <c r="B4996" s="1232">
        <f>'FP Info 3'!H31</f>
        <v>1700571.378</v>
      </c>
      <c r="D4996" s="14" t="str">
        <f t="shared" si="77"/>
        <v>Error?</v>
      </c>
    </row>
    <row r="4997" spans="1:4" x14ac:dyDescent="0.2">
      <c r="A4997" s="91">
        <v>4936</v>
      </c>
      <c r="B4997" s="1232">
        <f>'FP Info 3'!H37</f>
        <v>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5670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238651</v>
      </c>
      <c r="D5061" s="14" t="str">
        <f t="shared" si="78"/>
        <v>Error?</v>
      </c>
    </row>
    <row r="5062" spans="1:4" x14ac:dyDescent="0.2">
      <c r="A5062" s="83">
        <v>5001</v>
      </c>
      <c r="D5062" s="14" t="str">
        <f t="shared" si="78"/>
        <v>OK</v>
      </c>
    </row>
    <row r="5063" spans="1:4" x14ac:dyDescent="0.2">
      <c r="A5063" s="55">
        <v>5002</v>
      </c>
      <c r="B5063" s="1232">
        <f>'Revenues 9-14'!C7</f>
        <v>4536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248857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20931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20931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131</v>
      </c>
      <c r="C5090" s="14" t="s">
        <v>672</v>
      </c>
      <c r="D5090" s="14" t="str">
        <f t="shared" si="78"/>
        <v>Error?</v>
      </c>
    </row>
    <row r="5091" spans="1:4" x14ac:dyDescent="0.2">
      <c r="A5091" s="55">
        <v>5030</v>
      </c>
      <c r="B5091" s="1232">
        <f>'Revenues 9-14'!C70</f>
        <v>3166</v>
      </c>
      <c r="D5091" s="14" t="str">
        <f t="shared" si="78"/>
        <v>Error?</v>
      </c>
    </row>
    <row r="5092" spans="1:4" x14ac:dyDescent="0.2">
      <c r="A5092" s="55">
        <v>5031</v>
      </c>
      <c r="B5092" s="1232">
        <f>'Revenues 9-14'!C71</f>
        <v>3</v>
      </c>
      <c r="D5092" s="14" t="str">
        <f t="shared" si="78"/>
        <v>Error?</v>
      </c>
    </row>
    <row r="5093" spans="1:4" x14ac:dyDescent="0.2">
      <c r="A5093" s="55">
        <v>5032</v>
      </c>
      <c r="B5093" s="1232">
        <f>'Revenues 9-14'!C72</f>
        <v>252</v>
      </c>
      <c r="D5093" s="14" t="str">
        <f t="shared" si="78"/>
        <v>Error?</v>
      </c>
    </row>
    <row r="5094" spans="1:4" x14ac:dyDescent="0.2">
      <c r="A5094" s="55">
        <v>5033</v>
      </c>
      <c r="B5094" s="1232">
        <f>'Revenues 9-14'!C73</f>
        <v>1399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20150</v>
      </c>
      <c r="C5096" s="14" t="s">
        <v>672</v>
      </c>
      <c r="D5096" s="14" t="str">
        <f t="shared" si="78"/>
        <v>Error?</v>
      </c>
    </row>
    <row r="5097" spans="1:4" x14ac:dyDescent="0.2">
      <c r="A5097" s="55">
        <v>5036</v>
      </c>
      <c r="B5097" s="1232">
        <f>'Revenues 9-14'!C77</f>
        <v>4522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1542</v>
      </c>
      <c r="D5101" s="14" t="str">
        <f t="shared" si="78"/>
        <v>Error?</v>
      </c>
    </row>
    <row r="5102" spans="1:4" x14ac:dyDescent="0.2">
      <c r="A5102" s="55">
        <v>5041</v>
      </c>
      <c r="B5102" s="1232">
        <f>'Revenues 9-14'!C82</f>
        <v>6064</v>
      </c>
      <c r="C5102" s="14" t="s">
        <v>672</v>
      </c>
      <c r="D5102" s="14" t="str">
        <f t="shared" si="78"/>
        <v>Error?</v>
      </c>
    </row>
    <row r="5103" spans="1:4" x14ac:dyDescent="0.2">
      <c r="A5103" s="55">
        <v>5042</v>
      </c>
      <c r="B5103" s="1232">
        <f>'Revenues 9-14'!C84</f>
        <v>7058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22</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743</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7823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6537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1150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7687</v>
      </c>
      <c r="C5120" s="14" t="s">
        <v>672</v>
      </c>
      <c r="D5120" s="14" t="str">
        <f t="shared" si="79"/>
        <v>Error?</v>
      </c>
    </row>
    <row r="5121" spans="1:4" x14ac:dyDescent="0.2">
      <c r="A5121" s="55">
        <v>5060</v>
      </c>
      <c r="B5121" s="1232">
        <f>'Revenues 9-14'!C109</f>
        <v>311643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590039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606736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21296</v>
      </c>
      <c r="D5134" s="14" t="str">
        <f t="shared" si="79"/>
        <v>Error?</v>
      </c>
    </row>
    <row r="5135" spans="1:4" x14ac:dyDescent="0.2">
      <c r="A5135" s="55">
        <v>5074</v>
      </c>
      <c r="B5135" s="1232">
        <f>'Revenues 9-14'!C126</f>
        <v>15653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36949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111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369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46336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84515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691251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31312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14179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45491</v>
      </c>
      <c r="C5246" s="14" t="s">
        <v>672</v>
      </c>
      <c r="D5246" s="14" t="str">
        <f t="shared" si="80"/>
        <v>Error?</v>
      </c>
    </row>
    <row r="5247" spans="1:4" x14ac:dyDescent="0.2">
      <c r="A5247" s="55">
        <v>5186</v>
      </c>
      <c r="B5247" s="1232">
        <f>'Revenues 9-14'!C203</f>
        <v>66441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66441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1167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139070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139070</v>
      </c>
      <c r="C5326" s="14" t="s">
        <v>672</v>
      </c>
      <c r="D5326" s="14" t="str">
        <f t="shared" si="82"/>
        <v>Error?</v>
      </c>
    </row>
    <row r="5327" spans="1:4" x14ac:dyDescent="0.2">
      <c r="A5327" s="55">
        <v>5266</v>
      </c>
      <c r="B5327" s="1232">
        <f>'Revenues 9-14'!C275</f>
        <v>1141964</v>
      </c>
      <c r="C5327" s="14" t="s">
        <v>672</v>
      </c>
      <c r="D5327" s="14" t="str">
        <f t="shared" si="82"/>
        <v>Error?</v>
      </c>
    </row>
    <row r="5328" spans="1:4" x14ac:dyDescent="0.2">
      <c r="A5328" s="55">
        <v>5267</v>
      </c>
      <c r="B5328" s="1232">
        <f>'Revenues 9-14'!D5</f>
        <v>56698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56698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111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140</v>
      </c>
      <c r="D5349" s="14" t="str">
        <f t="shared" si="82"/>
        <v>Error?</v>
      </c>
    </row>
    <row r="5350" spans="1:4" x14ac:dyDescent="0.2">
      <c r="A5350" s="55">
        <v>5289</v>
      </c>
      <c r="B5350" s="1232">
        <f>'Revenues 9-14'!D96</f>
        <v>5528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26330</v>
      </c>
      <c r="D5354" s="14" t="str">
        <f t="shared" si="82"/>
        <v>Error?</v>
      </c>
    </row>
    <row r="5355" spans="1:4" x14ac:dyDescent="0.2">
      <c r="A5355" s="55">
        <v>5294</v>
      </c>
      <c r="B5355" s="1232">
        <f>'Revenues 9-14'!D108</f>
        <v>31998</v>
      </c>
      <c r="C5355" s="14" t="s">
        <v>672</v>
      </c>
      <c r="D5355" s="14" t="str">
        <f t="shared" si="82"/>
        <v>Error?</v>
      </c>
    </row>
    <row r="5356" spans="1:4" x14ac:dyDescent="0.2">
      <c r="A5356" s="55">
        <v>5295</v>
      </c>
      <c r="B5356" s="1232">
        <f>'Revenues 9-14'!D109</f>
        <v>88807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88807</v>
      </c>
      <c r="C5508" s="14" t="s">
        <v>672</v>
      </c>
      <c r="D5508" s="14" t="str">
        <f t="shared" si="85"/>
        <v>Error?</v>
      </c>
    </row>
    <row r="5509" spans="1:4" x14ac:dyDescent="0.2">
      <c r="A5509" s="55">
        <v>5448</v>
      </c>
      <c r="B5509" s="1232">
        <f>'Revenues 9-14'!E5</f>
        <v>53309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53309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53366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53366</v>
      </c>
      <c r="C5552" s="14" t="s">
        <v>672</v>
      </c>
      <c r="D5552" s="14" t="str">
        <f t="shared" si="85"/>
        <v>Error?</v>
      </c>
    </row>
    <row r="5553" spans="1:4" x14ac:dyDescent="0.2">
      <c r="A5553" s="55">
        <v>5492</v>
      </c>
      <c r="B5553" s="1232">
        <f>'Revenues 9-14'!F5</f>
        <v>22679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22679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1728</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1728</v>
      </c>
      <c r="C5579" s="14" t="s">
        <v>672</v>
      </c>
      <c r="D5579" s="14" t="str">
        <f t="shared" si="86"/>
        <v>Error?</v>
      </c>
    </row>
    <row r="5580" spans="1:4" x14ac:dyDescent="0.2">
      <c r="A5580" s="55">
        <v>5519</v>
      </c>
      <c r="B5580" s="1232">
        <f>'Revenues 9-14'!F65</f>
        <v>98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98</v>
      </c>
      <c r="C5582" s="14" t="s">
        <v>672</v>
      </c>
      <c r="D5582" s="14" t="str">
        <f t="shared" si="86"/>
        <v>Error?</v>
      </c>
    </row>
    <row r="5583" spans="1:4" x14ac:dyDescent="0.2">
      <c r="A5583" s="55">
        <v>5522</v>
      </c>
      <c r="B5583" s="1232">
        <f>'Revenues 9-14'!F96</f>
        <v>4080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4080</v>
      </c>
      <c r="C5587" s="14" t="s">
        <v>672</v>
      </c>
      <c r="D5587" s="14" t="str">
        <f t="shared" si="86"/>
        <v>Error?</v>
      </c>
    </row>
    <row r="5588" spans="1:4" x14ac:dyDescent="0.2">
      <c r="A5588" s="55">
        <v>5527</v>
      </c>
      <c r="B5588" s="1232">
        <f>'Revenues 9-14'!F109</f>
        <v>28585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43786</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43786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43786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43786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72371</v>
      </c>
      <c r="C5720" s="14" t="s">
        <v>672</v>
      </c>
      <c r="D5720" s="14" t="str">
        <f t="shared" si="88"/>
        <v>Error?</v>
      </c>
    </row>
    <row r="5721" spans="1:4" x14ac:dyDescent="0.2">
      <c r="A5721" s="55">
        <v>5660</v>
      </c>
      <c r="B5721" s="1232">
        <f>'Revenues 9-14'!G5</f>
        <v>19788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19788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39576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1050</v>
      </c>
      <c r="C5730" s="14" t="s">
        <v>672</v>
      </c>
      <c r="D5730" s="14" t="str">
        <f t="shared" si="88"/>
        <v>Error?</v>
      </c>
    </row>
    <row r="5731" spans="1:4" x14ac:dyDescent="0.2">
      <c r="A5731" s="55">
        <v>5670</v>
      </c>
      <c r="B5731" s="1232">
        <f>'Revenues 9-14'!G65</f>
        <v>109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1364</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1364</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1364</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42099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56</v>
      </c>
      <c r="C5915" s="14" t="s">
        <v>672</v>
      </c>
      <c r="D5915" s="14" t="str">
        <f t="shared" si="91"/>
        <v>Error?</v>
      </c>
    </row>
    <row r="5916" spans="1:4" x14ac:dyDescent="0.2">
      <c r="A5916" s="55">
        <v>5855</v>
      </c>
      <c r="B5916" s="1232">
        <f>'Revenues 9-14'!I5</f>
        <v>5670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5670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5689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5670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5670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5715</v>
      </c>
      <c r="C6023" s="14" t="s">
        <v>672</v>
      </c>
      <c r="D6023" s="14" t="str">
        <f t="shared" si="93"/>
        <v>Error?</v>
      </c>
    </row>
    <row r="6024" spans="1:5" x14ac:dyDescent="0.2">
      <c r="A6024" s="55">
        <v>5963</v>
      </c>
      <c r="B6024" s="1232">
        <f>'Revenues 9-14'!G109</f>
        <v>40735</v>
      </c>
      <c r="C6024" s="14" t="s">
        <v>672</v>
      </c>
      <c r="D6024" s="14" t="str">
        <f t="shared" si="93"/>
        <v>Error?</v>
      </c>
    </row>
    <row r="6025" spans="1:5" x14ac:dyDescent="0.2">
      <c r="A6025" s="55">
        <v>5964</v>
      </c>
      <c r="B6025" s="1232">
        <f>'Revenues 9-14'!H109</f>
        <v>56</v>
      </c>
      <c r="C6025" s="14" t="s">
        <v>672</v>
      </c>
      <c r="D6025" s="14" t="str">
        <f t="shared" si="93"/>
        <v>Error?</v>
      </c>
    </row>
    <row r="6026" spans="1:5" x14ac:dyDescent="0.2">
      <c r="A6026" s="55">
        <v>5965</v>
      </c>
      <c r="B6026" s="1232">
        <f>'Revenues 9-14'!I109</f>
        <v>5689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5715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15330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4632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120.76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47767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47767</v>
      </c>
      <c r="D6215" s="14" t="str">
        <f t="shared" si="96"/>
        <v>Error?</v>
      </c>
      <c r="E6215" s="14" t="s">
        <v>209</v>
      </c>
    </row>
    <row r="6216" spans="1:5" x14ac:dyDescent="0.2">
      <c r="A6216">
        <v>6155</v>
      </c>
      <c r="B6216" s="1232">
        <f>'Assets-Liab 5-6'!J41</f>
        <v>47767</v>
      </c>
      <c r="D6216" s="14" t="str">
        <f t="shared" si="96"/>
        <v>Error?</v>
      </c>
      <c r="E6216" s="14" t="s">
        <v>209</v>
      </c>
    </row>
    <row r="6217" spans="1:5" x14ac:dyDescent="0.2">
      <c r="A6217">
        <v>6156</v>
      </c>
      <c r="B6217" s="1232">
        <f>'Assets-Liab 5-6'!J4</f>
        <v>47767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41180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41180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41180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43841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43841</v>
      </c>
      <c r="D6229" s="14" t="str">
        <f t="shared" si="96"/>
        <v>Error?</v>
      </c>
      <c r="E6229" s="14" t="s">
        <v>209</v>
      </c>
    </row>
    <row r="6230" spans="1:5" x14ac:dyDescent="0.2">
      <c r="A6230">
        <v>6169</v>
      </c>
      <c r="B6230" s="1232">
        <f>'Acct Summary 7-8'!J20</f>
        <v>-2661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-2661</v>
      </c>
      <c r="D6263" s="14" t="str">
        <f t="shared" si="96"/>
        <v>Error?</v>
      </c>
      <c r="E6263" s="14" t="s">
        <v>209</v>
      </c>
    </row>
    <row r="6264" spans="1:5" x14ac:dyDescent="0.2">
      <c r="A6264">
        <v>6203</v>
      </c>
      <c r="B6264" s="1232">
        <f>'Acct Summary 7-8'!J79</f>
        <v>50428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47767</v>
      </c>
      <c r="D6266" s="14" t="str">
        <f t="shared" si="96"/>
        <v>Error?</v>
      </c>
      <c r="E6266" s="14" t="s">
        <v>209</v>
      </c>
    </row>
    <row r="6267" spans="1:5" x14ac:dyDescent="0.2">
      <c r="A6267">
        <v>6206</v>
      </c>
      <c r="B6267" s="1232">
        <f>'Acct Summary 7-8'!C82</f>
        <v>-13261</v>
      </c>
      <c r="D6267" s="14" t="str">
        <f t="shared" si="96"/>
        <v>Error?</v>
      </c>
      <c r="E6267" s="14" t="s">
        <v>209</v>
      </c>
    </row>
    <row r="6268" spans="1:5" x14ac:dyDescent="0.2">
      <c r="A6268">
        <v>6207</v>
      </c>
      <c r="B6268" s="1232">
        <f>'Acct Summary 7-8'!D82</f>
        <v>-14413</v>
      </c>
      <c r="D6268" s="14" t="str">
        <f t="shared" si="96"/>
        <v>Error?</v>
      </c>
      <c r="E6268" s="14" t="s">
        <v>209</v>
      </c>
    </row>
    <row r="6269" spans="1:5" x14ac:dyDescent="0.2">
      <c r="A6269">
        <v>6208</v>
      </c>
      <c r="B6269" s="1232">
        <f>'Acct Summary 7-8'!E82</f>
        <v>101</v>
      </c>
      <c r="D6269" s="14" t="str">
        <f t="shared" si="96"/>
        <v>Error?</v>
      </c>
      <c r="E6269" s="14" t="s">
        <v>209</v>
      </c>
    </row>
    <row r="6270" spans="1:5" x14ac:dyDescent="0.2">
      <c r="A6270">
        <v>6209</v>
      </c>
      <c r="B6270" s="1232">
        <f>'Acct Summary 7-8'!F82</f>
        <v>18148</v>
      </c>
      <c r="D6270" s="14" t="str">
        <f t="shared" si="96"/>
        <v>Error?</v>
      </c>
      <c r="E6270" s="14" t="s">
        <v>209</v>
      </c>
    </row>
    <row r="6271" spans="1:5" x14ac:dyDescent="0.2">
      <c r="A6271">
        <v>6210</v>
      </c>
      <c r="B6271" s="1232">
        <f>'Acct Summary 7-8'!G82</f>
        <v>2802</v>
      </c>
      <c r="D6271" s="14" t="str">
        <f t="shared" ref="D6271:D6334" si="97">IF(ISBLANK(B6271),"OK",IF(A6271-B6271=0,"OK","Error?"))</f>
        <v>Error?</v>
      </c>
      <c r="E6271" s="14" t="s">
        <v>209</v>
      </c>
    </row>
    <row r="6272" spans="1:5" x14ac:dyDescent="0.2">
      <c r="A6272">
        <v>6211</v>
      </c>
      <c r="B6272" s="1232">
        <f>'Acct Summary 7-8'!H82</f>
        <v>56</v>
      </c>
      <c r="D6272" s="14" t="str">
        <f t="shared" si="97"/>
        <v>Error?</v>
      </c>
      <c r="E6272" s="14" t="s">
        <v>209</v>
      </c>
    </row>
    <row r="6273" spans="1:5" x14ac:dyDescent="0.2">
      <c r="A6273">
        <v>6212</v>
      </c>
      <c r="B6273" s="1232">
        <f>'Acct Summary 7-8'!I82</f>
        <v>5689</v>
      </c>
      <c r="D6273" s="14" t="str">
        <f t="shared" si="97"/>
        <v>Error?</v>
      </c>
      <c r="E6273" s="14" t="s">
        <v>209</v>
      </c>
    </row>
    <row r="6274" spans="1:5" x14ac:dyDescent="0.2">
      <c r="A6274">
        <v>6213</v>
      </c>
      <c r="B6274" s="1232">
        <f>'Acct Summary 7-8'!J82</f>
        <v>-2661</v>
      </c>
      <c r="D6274" s="14" t="str">
        <f t="shared" si="97"/>
        <v>Error?</v>
      </c>
      <c r="E6274" s="14" t="s">
        <v>209</v>
      </c>
    </row>
    <row r="6275" spans="1:5" x14ac:dyDescent="0.2">
      <c r="A6275">
        <v>6214</v>
      </c>
      <c r="B6275" s="1232">
        <f>'Acct Summary 7-8'!K82</f>
        <v>5715</v>
      </c>
      <c r="D6275" s="14" t="str">
        <f t="shared" si="97"/>
        <v>Error?</v>
      </c>
      <c r="E6275" s="14" t="s">
        <v>209</v>
      </c>
    </row>
    <row r="6276" spans="1:5" x14ac:dyDescent="0.2">
      <c r="A6276">
        <v>6215</v>
      </c>
      <c r="B6276" s="1232">
        <f>'Acct Summary 7-8'!C83</f>
        <v>-1.2150448964632583</v>
      </c>
      <c r="D6276" s="14" t="str">
        <f t="shared" si="97"/>
        <v>Error?</v>
      </c>
      <c r="E6276" s="14" t="s">
        <v>209</v>
      </c>
    </row>
    <row r="6277" spans="1:5" x14ac:dyDescent="0.2">
      <c r="A6277">
        <v>6216</v>
      </c>
      <c r="B6277" s="1232">
        <f>'Acct Summary 7-8'!D83</f>
        <v>-0.38713403169486971</v>
      </c>
      <c r="D6277" s="14" t="str">
        <f t="shared" si="97"/>
        <v>Error?</v>
      </c>
      <c r="E6277" s="14" t="s">
        <v>209</v>
      </c>
    </row>
    <row r="6278" spans="1:5" x14ac:dyDescent="0.2">
      <c r="A6278">
        <v>6217</v>
      </c>
      <c r="B6278" s="1232">
        <f>'Acct Summary 7-8'!E83</f>
        <v>0.10380267214799589</v>
      </c>
      <c r="D6278" s="14" t="str">
        <f t="shared" si="97"/>
        <v>Error?</v>
      </c>
      <c r="E6278" s="14" t="s">
        <v>209</v>
      </c>
    </row>
    <row r="6279" spans="1:5" x14ac:dyDescent="0.2">
      <c r="A6279">
        <v>6218</v>
      </c>
      <c r="B6279" s="1232">
        <f>'Acct Summary 7-8'!F83</f>
        <v>0.35680861940151781</v>
      </c>
      <c r="D6279" s="14" t="str">
        <f t="shared" si="97"/>
        <v>Error?</v>
      </c>
      <c r="E6279" s="14" t="s">
        <v>209</v>
      </c>
    </row>
    <row r="6280" spans="1:5" x14ac:dyDescent="0.2">
      <c r="A6280">
        <v>6219</v>
      </c>
      <c r="B6280" s="1232">
        <f>'Acct Summary 7-8'!G83</f>
        <v>6.0243813291479438E-2</v>
      </c>
      <c r="D6280" s="14" t="str">
        <f t="shared" si="97"/>
        <v>Error?</v>
      </c>
      <c r="E6280" s="14" t="s">
        <v>209</v>
      </c>
    </row>
    <row r="6281" spans="1:5" x14ac:dyDescent="0.2">
      <c r="A6281">
        <v>6220</v>
      </c>
      <c r="B6281" s="1232">
        <f>'Acct Summary 7-8'!H83</f>
        <v>2.1174424320338789E-3</v>
      </c>
      <c r="D6281" s="14" t="str">
        <f t="shared" si="97"/>
        <v>Error?</v>
      </c>
      <c r="E6281" s="14" t="s">
        <v>209</v>
      </c>
    </row>
    <row r="6282" spans="1:5" x14ac:dyDescent="0.2">
      <c r="A6282">
        <v>6221</v>
      </c>
      <c r="B6282" s="1232">
        <f>'Acct Summary 7-8'!I83</f>
        <v>0.50251744545534849</v>
      </c>
      <c r="D6282" s="14" t="str">
        <f t="shared" si="97"/>
        <v>Error?</v>
      </c>
      <c r="E6282" s="14" t="s">
        <v>209</v>
      </c>
    </row>
    <row r="6283" spans="1:5" x14ac:dyDescent="0.2">
      <c r="A6283">
        <v>6222</v>
      </c>
      <c r="B6283" s="1232">
        <f>'Acct Summary 7-8'!J83</f>
        <v>-5.5707915506521238E-2</v>
      </c>
      <c r="D6283" s="14" t="str">
        <f t="shared" si="97"/>
        <v>Error?</v>
      </c>
      <c r="E6283" s="14" t="s">
        <v>209</v>
      </c>
    </row>
    <row r="6284" spans="1:5" x14ac:dyDescent="0.2">
      <c r="A6284">
        <v>6223</v>
      </c>
      <c r="B6284" s="1232">
        <f>'Acct Summary 7-8'!K83</f>
        <v>0.23926149208741523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41050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41050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41180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39339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55021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288596</v>
      </c>
      <c r="D6981" s="14" t="str">
        <f t="shared" si="108"/>
        <v>Error?</v>
      </c>
    </row>
    <row r="6982" spans="1:4" x14ac:dyDescent="0.2">
      <c r="A6982">
        <v>6921</v>
      </c>
      <c r="B6982" s="1232">
        <f>'Expenditures 15-22'!K85</f>
        <v>288596</v>
      </c>
      <c r="D6982" s="14" t="str">
        <f t="shared" si="108"/>
        <v>Error?</v>
      </c>
    </row>
    <row r="6983" spans="1:4" x14ac:dyDescent="0.2">
      <c r="A6983">
        <v>6922</v>
      </c>
      <c r="B6983" s="1232">
        <f>'Expenditures 15-22'!H86</f>
        <v>14242</v>
      </c>
      <c r="D6983" s="14" t="str">
        <f t="shared" si="108"/>
        <v>Error?</v>
      </c>
    </row>
    <row r="6984" spans="1:4" x14ac:dyDescent="0.2">
      <c r="A6984">
        <v>6923</v>
      </c>
      <c r="B6984" s="1232">
        <f>'Expenditures 15-22'!K86</f>
        <v>14242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302838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43841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41180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2819</v>
      </c>
      <c r="D7073" s="14" t="str">
        <f t="shared" si="109"/>
        <v>Error?</v>
      </c>
    </row>
    <row r="7074" spans="1:4" x14ac:dyDescent="0.2">
      <c r="A7074">
        <v>7013</v>
      </c>
      <c r="B7074" s="1232">
        <f>'Expenditures 15-22'!K210</f>
        <v>2819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11698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11698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24806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24806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7274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7274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43841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43841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43841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43841</v>
      </c>
      <c r="D7224" s="14" t="str">
        <f t="shared" si="111"/>
        <v>Error?</v>
      </c>
    </row>
    <row r="7225" spans="1:4" x14ac:dyDescent="0.2">
      <c r="A7225">
        <v>7164</v>
      </c>
      <c r="B7225" s="1232">
        <f>'Expenditures 15-22'!K332</f>
        <v>-2661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1546</v>
      </c>
      <c r="D7246" s="14" t="str">
        <f t="shared" si="112"/>
        <v>Error?</v>
      </c>
    </row>
    <row r="7247" spans="1:4" x14ac:dyDescent="0.2">
      <c r="A7247">
        <f t="shared" si="113"/>
        <v>7186</v>
      </c>
      <c r="B7247" s="1232">
        <f>'Expenditures 15-22'!E7</f>
        <v>2637</v>
      </c>
      <c r="D7247" s="14" t="str">
        <f t="shared" si="112"/>
        <v>Error?</v>
      </c>
    </row>
    <row r="7248" spans="1:4" x14ac:dyDescent="0.2">
      <c r="A7248">
        <f t="shared" si="113"/>
        <v>7187</v>
      </c>
      <c r="B7248" s="1232">
        <f>'Expenditures 15-22'!F7</f>
        <v>9572</v>
      </c>
      <c r="D7248" s="14" t="str">
        <f t="shared" si="112"/>
        <v>Error?</v>
      </c>
    </row>
    <row r="7249" spans="1:4" x14ac:dyDescent="0.2">
      <c r="A7249">
        <f t="shared" si="113"/>
        <v>7188</v>
      </c>
      <c r="B7249" s="1232">
        <f>'Expenditures 15-22'!G7</f>
        <v>1927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65643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4536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2016-12-15T22:45:35Z</cp:lastPrinted>
  <dcterms:created xsi:type="dcterms:W3CDTF">2003-10-29T19:06:34Z</dcterms:created>
  <dcterms:modified xsi:type="dcterms:W3CDTF">2016-12-16T15:41:02Z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ALLENDALE CCSD #17</vt:lpwstr>
  </property>
  <property fmtid="{D5CDD505-2E9C-101B-9397-08002B2CF9AE}" pid="4" name="PPC_Template_Engagement_Date">
    <vt:lpwstr>6/30/2016</vt:lpwstr>
  </property>
</Properties>
</file>